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exarDataShield_1.0.39.app\Southern University\FY26 Budget Request\FY26 Budget Request Final Copy - CD\"/>
    </mc:Choice>
  </mc:AlternateContent>
  <xr:revisionPtr revIDLastSave="0" documentId="13_ncr:1_{C911EAD6-A6FC-4283-98D9-1C42BA22D11B}" xr6:coauthVersionLast="47" xr6:coauthVersionMax="47" xr10:uidLastSave="{00000000-0000-0000-0000-000000000000}"/>
  <bookViews>
    <workbookView xWindow="-108" yWindow="-108" windowWidth="30936" windowHeight="16776" tabRatio="73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Other" sheetId="13" r:id="rId13"/>
    <sheet name="NOTES" sheetId="20" r:id="rId14"/>
    <sheet name="Athletics" sheetId="12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4A" sheetId="43" r:id="rId22"/>
    <sheet name="BOR-5" sheetId="29" r:id="rId23"/>
    <sheet name="BOR-5A" sheetId="30" r:id="rId24"/>
    <sheet name="BOR-6" sheetId="19" r:id="rId25"/>
    <sheet name="BOR-7" sheetId="33" r:id="rId26"/>
    <sheet name="BOR-8" sheetId="34" r:id="rId27"/>
    <sheet name="BOR-10" sheetId="35" r:id="rId28"/>
    <sheet name="BOR-12" sheetId="36" r:id="rId29"/>
    <sheet name="BOR-13" sheetId="40" r:id="rId30"/>
    <sheet name="BOR-13A" sheetId="41" r:id="rId31"/>
    <sheet name="BOR-13-B" sheetId="42" r:id="rId32"/>
    <sheet name="ATH-1 Actual" sheetId="21" r:id="rId33"/>
    <sheet name="ATH-2-Actual" sheetId="22" r:id="rId34"/>
    <sheet name="ATH-3 Actual " sheetId="37" r:id="rId35"/>
    <sheet name="ATH-1 23-24 Bgt" sheetId="23" r:id="rId36"/>
    <sheet name="ATH-2 23-24 Bgt" sheetId="24" r:id="rId37"/>
    <sheet name="ATH-3 23-24 Bgt" sheetId="38" r:id="rId38"/>
    <sheet name="ATH-1 24-25 Bgt" sheetId="25" r:id="rId39"/>
    <sheet name="ATH-2 24-25 Bgt" sheetId="26" r:id="rId40"/>
    <sheet name="ATH-3 24-25 Bgt" sheetId="39" r:id="rId41"/>
  </sheets>
  <definedNames>
    <definedName name="_BOR10" localSheetId="37">#REF!</definedName>
    <definedName name="_BOR10" localSheetId="40">#REF!</definedName>
    <definedName name="_BOR10" localSheetId="34">#REF!</definedName>
    <definedName name="_BOR10" localSheetId="27">#REF!</definedName>
    <definedName name="_BOR10" localSheetId="28">#REF!</definedName>
    <definedName name="_BOR10" localSheetId="29">#REF!</definedName>
    <definedName name="_BOR10" localSheetId="30">#REF!</definedName>
    <definedName name="_BOR10" localSheetId="31">#REF!</definedName>
    <definedName name="_BOR10" localSheetId="21">#REF!</definedName>
    <definedName name="_BOR10" localSheetId="25">#REF!</definedName>
    <definedName name="_BOR10" localSheetId="26">#REF!</definedName>
    <definedName name="_BOR10">#REF!</definedName>
    <definedName name="_BOR3" localSheetId="37">#REF!</definedName>
    <definedName name="_BOR3" localSheetId="40">#REF!</definedName>
    <definedName name="_BOR3" localSheetId="34">#REF!</definedName>
    <definedName name="_BOR3" localSheetId="27">#REF!</definedName>
    <definedName name="_BOR3" localSheetId="28">#REF!</definedName>
    <definedName name="_BOR3" localSheetId="29">#REF!</definedName>
    <definedName name="_BOR3" localSheetId="30">#REF!</definedName>
    <definedName name="_BOR3" localSheetId="31">#REF!</definedName>
    <definedName name="_BOR3" localSheetId="21">#REF!</definedName>
    <definedName name="_BOR3" localSheetId="25">#REF!</definedName>
    <definedName name="_BOR3" localSheetId="26">#REF!</definedName>
    <definedName name="_BOR3">#REF!</definedName>
    <definedName name="_BOR5" localSheetId="37">#REF!</definedName>
    <definedName name="_BOR5" localSheetId="40">#REF!</definedName>
    <definedName name="_BOR5" localSheetId="34">#REF!</definedName>
    <definedName name="_BOR5" localSheetId="27">#REF!</definedName>
    <definedName name="_BOR5" localSheetId="28">#REF!</definedName>
    <definedName name="_BOR5" localSheetId="29">#REF!</definedName>
    <definedName name="_BOR5" localSheetId="30">#REF!</definedName>
    <definedName name="_BOR5" localSheetId="31">#REF!</definedName>
    <definedName name="_BOR5" localSheetId="21">#REF!</definedName>
    <definedName name="_BOR5" localSheetId="25">#REF!</definedName>
    <definedName name="_BOR5" localSheetId="26">#REF!</definedName>
    <definedName name="_BOR5">#REF!</definedName>
    <definedName name="_BOR6" localSheetId="37">#REF!</definedName>
    <definedName name="_BOR6" localSheetId="40">#REF!</definedName>
    <definedName name="_BOR6" localSheetId="34">#REF!</definedName>
    <definedName name="_BOR6" localSheetId="27">#REF!</definedName>
    <definedName name="_BOR6" localSheetId="28">#REF!</definedName>
    <definedName name="_BOR6" localSheetId="29">#REF!</definedName>
    <definedName name="_BOR6" localSheetId="30">#REF!</definedName>
    <definedName name="_BOR6" localSheetId="31">#REF!</definedName>
    <definedName name="_BOR6" localSheetId="21">#REF!</definedName>
    <definedName name="_BOR6" localSheetId="25">#REF!</definedName>
    <definedName name="_BOR6" localSheetId="26">#REF!</definedName>
    <definedName name="_BOR6">#REF!</definedName>
    <definedName name="_BOR8" localSheetId="37">#REF!</definedName>
    <definedName name="_BOR8" localSheetId="40">#REF!</definedName>
    <definedName name="_BOR8" localSheetId="34">#REF!</definedName>
    <definedName name="_BOR8" localSheetId="27">#REF!</definedName>
    <definedName name="_BOR8" localSheetId="28">#REF!</definedName>
    <definedName name="_BOR8" localSheetId="29">#REF!</definedName>
    <definedName name="_BOR8" localSheetId="30">#REF!</definedName>
    <definedName name="_BOR8" localSheetId="31">#REF!</definedName>
    <definedName name="_BOR8" localSheetId="21">#REF!</definedName>
    <definedName name="_BOR8" localSheetId="25">#REF!</definedName>
    <definedName name="_BOR8" localSheetId="26">#REF!</definedName>
    <definedName name="_BOR8">#REF!</definedName>
    <definedName name="_BOR9" localSheetId="37">#REF!</definedName>
    <definedName name="_BOR9" localSheetId="40">#REF!</definedName>
    <definedName name="_BOR9" localSheetId="34">#REF!</definedName>
    <definedName name="_BOR9" localSheetId="27">#REF!</definedName>
    <definedName name="_BOR9" localSheetId="28">#REF!</definedName>
    <definedName name="_BOR9" localSheetId="29">#REF!</definedName>
    <definedName name="_BOR9" localSheetId="30">#REF!</definedName>
    <definedName name="_BOR9" localSheetId="31">#REF!</definedName>
    <definedName name="_BOR9" localSheetId="21">#REF!</definedName>
    <definedName name="_BOR9" localSheetId="25">#REF!</definedName>
    <definedName name="_BOR9" localSheetId="26">#REF!</definedName>
    <definedName name="_BOR9">#REF!</definedName>
    <definedName name="A1zzzzz" localSheetId="37">#REF!</definedName>
    <definedName name="A1zzzzz" localSheetId="40">#REF!</definedName>
    <definedName name="A1zzzzz" localSheetId="34">#REF!</definedName>
    <definedName name="A1zzzzz" localSheetId="27">#REF!</definedName>
    <definedName name="A1zzzzz" localSheetId="28">#REF!</definedName>
    <definedName name="A1zzzzz" localSheetId="29">#REF!</definedName>
    <definedName name="A1zzzzz" localSheetId="30">#REF!</definedName>
    <definedName name="A1zzzzz" localSheetId="31">#REF!</definedName>
    <definedName name="A1zzzzz" localSheetId="21">#REF!</definedName>
    <definedName name="A1zzzzz" localSheetId="25">#REF!</definedName>
    <definedName name="A1zzzzz" localSheetId="26">#REF!</definedName>
    <definedName name="A1zzzzz">#REF!</definedName>
    <definedName name="affidavit" localSheetId="37">#REF!</definedName>
    <definedName name="affidavit" localSheetId="40">#REF!</definedName>
    <definedName name="affidavit" localSheetId="34">#REF!</definedName>
    <definedName name="affidavit" localSheetId="27">#REF!</definedName>
    <definedName name="affidavit" localSheetId="28">#REF!</definedName>
    <definedName name="affidavit" localSheetId="29">#REF!</definedName>
    <definedName name="affidavit" localSheetId="30">#REF!</definedName>
    <definedName name="affidavit" localSheetId="31">#REF!</definedName>
    <definedName name="affidavit" localSheetId="21">#REF!</definedName>
    <definedName name="affidavit" localSheetId="25">#REF!</definedName>
    <definedName name="affidavit" localSheetId="26">#REF!</definedName>
    <definedName name="affidavit">#REF!</definedName>
    <definedName name="BENEFITS_BUSINESS" localSheetId="37">#REF!</definedName>
    <definedName name="BENEFITS_BUSINESS" localSheetId="40">#REF!</definedName>
    <definedName name="BENEFITS_BUSINESS" localSheetId="34">#REF!</definedName>
    <definedName name="BENEFITS_BUSINESS" localSheetId="27">#REF!</definedName>
    <definedName name="BENEFITS_BUSINESS" localSheetId="28">#REF!</definedName>
    <definedName name="BENEFITS_BUSINESS" localSheetId="29">#REF!</definedName>
    <definedName name="BENEFITS_BUSINESS" localSheetId="30">#REF!</definedName>
    <definedName name="BENEFITS_BUSINESS" localSheetId="31">#REF!</definedName>
    <definedName name="BENEFITS_BUSINESS" localSheetId="21">#REF!</definedName>
    <definedName name="BENEFITS_BUSINESS" localSheetId="25">#REF!</definedName>
    <definedName name="BENEFITS_BUSINESS" localSheetId="26">#REF!</definedName>
    <definedName name="BENEFITS_BUSINESS">#REF!</definedName>
    <definedName name="BTSCU5" localSheetId="37">#REF!</definedName>
    <definedName name="BTSCU5" localSheetId="40">#REF!</definedName>
    <definedName name="BTSCU5" localSheetId="34">#REF!</definedName>
    <definedName name="BTSCU5" localSheetId="27">#REF!</definedName>
    <definedName name="BTSCU5" localSheetId="28">#REF!</definedName>
    <definedName name="BTSCU5" localSheetId="29">#REF!</definedName>
    <definedName name="BTSCU5" localSheetId="30">#REF!</definedName>
    <definedName name="BTSCU5" localSheetId="31">#REF!</definedName>
    <definedName name="BTSCU5" localSheetId="21">#REF!</definedName>
    <definedName name="BTSCU5" localSheetId="25">#REF!</definedName>
    <definedName name="BTSCU5" localSheetId="26">#REF!</definedName>
    <definedName name="BTSCU5">#REF!</definedName>
    <definedName name="BTSCU7" localSheetId="37">#REF!</definedName>
    <definedName name="BTSCU7" localSheetId="40">#REF!</definedName>
    <definedName name="BTSCU7" localSheetId="34">#REF!</definedName>
    <definedName name="BTSCU7" localSheetId="27">#REF!</definedName>
    <definedName name="BTSCU7" localSheetId="28">#REF!</definedName>
    <definedName name="BTSCU7" localSheetId="29">#REF!</definedName>
    <definedName name="BTSCU7" localSheetId="30">#REF!</definedName>
    <definedName name="BTSCU7" localSheetId="31">#REF!</definedName>
    <definedName name="BTSCU7" localSheetId="21">#REF!</definedName>
    <definedName name="BTSCU7" localSheetId="25">#REF!</definedName>
    <definedName name="BTSCU7" localSheetId="26">#REF!</definedName>
    <definedName name="BTSCU7">#REF!</definedName>
    <definedName name="data" localSheetId="37">#REF!</definedName>
    <definedName name="data" localSheetId="40">#REF!</definedName>
    <definedName name="data" localSheetId="34">#REF!</definedName>
    <definedName name="data" localSheetId="27">#REF!</definedName>
    <definedName name="data" localSheetId="28">#REF!</definedName>
    <definedName name="data" localSheetId="29">#REF!</definedName>
    <definedName name="data" localSheetId="30">#REF!</definedName>
    <definedName name="data" localSheetId="31">#REF!</definedName>
    <definedName name="data" localSheetId="21">#REF!</definedName>
    <definedName name="data" localSheetId="25">#REF!</definedName>
    <definedName name="data" localSheetId="26">#REF!</definedName>
    <definedName name="data">#REF!</definedName>
    <definedName name="happy" localSheetId="37">#REF!</definedName>
    <definedName name="happy" localSheetId="40">#REF!</definedName>
    <definedName name="happy" localSheetId="34">#REF!</definedName>
    <definedName name="happy" localSheetId="27">#REF!</definedName>
    <definedName name="happy" localSheetId="28">#REF!</definedName>
    <definedName name="happy" localSheetId="29">#REF!</definedName>
    <definedName name="happy" localSheetId="30">#REF!</definedName>
    <definedName name="happy" localSheetId="31">#REF!</definedName>
    <definedName name="happy" localSheetId="21">#REF!</definedName>
    <definedName name="happy" localSheetId="25">#REF!</definedName>
    <definedName name="happy" localSheetId="26">#REF!</definedName>
    <definedName name="happy">#REF!</definedName>
    <definedName name="J1_ACAD.AFF" localSheetId="37">#REF!</definedName>
    <definedName name="J1_ACAD.AFF" localSheetId="40">#REF!</definedName>
    <definedName name="J1_ACAD.AFF" localSheetId="34">#REF!</definedName>
    <definedName name="J1_ACAD.AFF" localSheetId="27">#REF!</definedName>
    <definedName name="J1_ACAD.AFF" localSheetId="28">#REF!</definedName>
    <definedName name="J1_ACAD.AFF" localSheetId="29">#REF!</definedName>
    <definedName name="J1_ACAD.AFF" localSheetId="30">#REF!</definedName>
    <definedName name="J1_ACAD.AFF" localSheetId="31">#REF!</definedName>
    <definedName name="J1_ACAD.AFF" localSheetId="21">#REF!</definedName>
    <definedName name="J1_ACAD.AFF" localSheetId="25">#REF!</definedName>
    <definedName name="J1_ACAD.AFF" localSheetId="26">#REF!</definedName>
    <definedName name="J1_ACAD.AFF">#REF!</definedName>
    <definedName name="J1_ADMISSIONS" localSheetId="37">#REF!</definedName>
    <definedName name="J1_ADMISSIONS" localSheetId="40">#REF!</definedName>
    <definedName name="J1_ADMISSIONS" localSheetId="34">#REF!</definedName>
    <definedName name="J1_ADMISSIONS" localSheetId="27">#REF!</definedName>
    <definedName name="J1_ADMISSIONS" localSheetId="28">#REF!</definedName>
    <definedName name="J1_ADMISSIONS" localSheetId="29">#REF!</definedName>
    <definedName name="J1_ADMISSIONS" localSheetId="30">#REF!</definedName>
    <definedName name="J1_ADMISSIONS" localSheetId="31">#REF!</definedName>
    <definedName name="J1_ADMISSIONS" localSheetId="21">#REF!</definedName>
    <definedName name="J1_ADMISSIONS" localSheetId="25">#REF!</definedName>
    <definedName name="J1_ADMISSIONS" localSheetId="26">#REF!</definedName>
    <definedName name="J1_ADMISSIONS">#REF!</definedName>
    <definedName name="J1_ALHTH" localSheetId="37">#REF!</definedName>
    <definedName name="J1_ALHTH" localSheetId="40">#REF!</definedName>
    <definedName name="J1_ALHTH" localSheetId="34">#REF!</definedName>
    <definedName name="J1_ALHTH" localSheetId="27">#REF!</definedName>
    <definedName name="J1_ALHTH" localSheetId="28">#REF!</definedName>
    <definedName name="J1_ALHTH" localSheetId="29">#REF!</definedName>
    <definedName name="J1_ALHTH" localSheetId="30">#REF!</definedName>
    <definedName name="J1_ALHTH" localSheetId="31">#REF!</definedName>
    <definedName name="J1_ALHTH" localSheetId="21">#REF!</definedName>
    <definedName name="J1_ALHTH" localSheetId="25">#REF!</definedName>
    <definedName name="J1_ALHTH" localSheetId="26">#REF!</definedName>
    <definedName name="J1_ALHTH">#REF!</definedName>
    <definedName name="J1_ALUMNI.AFF" localSheetId="37">#REF!</definedName>
    <definedName name="J1_ALUMNI.AFF" localSheetId="40">#REF!</definedName>
    <definedName name="J1_ALUMNI.AFF" localSheetId="34">#REF!</definedName>
    <definedName name="J1_ALUMNI.AFF" localSheetId="27">#REF!</definedName>
    <definedName name="J1_ALUMNI.AFF" localSheetId="28">#REF!</definedName>
    <definedName name="J1_ALUMNI.AFF" localSheetId="29">#REF!</definedName>
    <definedName name="J1_ALUMNI.AFF" localSheetId="30">#REF!</definedName>
    <definedName name="J1_ALUMNI.AFF" localSheetId="31">#REF!</definedName>
    <definedName name="J1_ALUMNI.AFF" localSheetId="21">#REF!</definedName>
    <definedName name="J1_ALUMNI.AFF" localSheetId="25">#REF!</definedName>
    <definedName name="J1_ALUMNI.AFF" localSheetId="26">#REF!</definedName>
    <definedName name="J1_ALUMNI.AFF">#REF!</definedName>
    <definedName name="J1_ARTS" localSheetId="37">#REF!</definedName>
    <definedName name="J1_ARTS" localSheetId="40">#REF!</definedName>
    <definedName name="J1_ARTS" localSheetId="34">#REF!</definedName>
    <definedName name="J1_ARTS" localSheetId="27">#REF!</definedName>
    <definedName name="J1_ARTS" localSheetId="28">#REF!</definedName>
    <definedName name="J1_ARTS" localSheetId="29">#REF!</definedName>
    <definedName name="J1_ARTS" localSheetId="30">#REF!</definedName>
    <definedName name="J1_ARTS" localSheetId="31">#REF!</definedName>
    <definedName name="J1_ARTS" localSheetId="21">#REF!</definedName>
    <definedName name="J1_ARTS" localSheetId="25">#REF!</definedName>
    <definedName name="J1_ARTS" localSheetId="26">#REF!</definedName>
    <definedName name="J1_ARTS">#REF!</definedName>
    <definedName name="J1_BEH.SCIENCE" localSheetId="37">#REF!</definedName>
    <definedName name="J1_BEH.SCIENCE" localSheetId="40">#REF!</definedName>
    <definedName name="J1_BEH.SCIENCE" localSheetId="34">#REF!</definedName>
    <definedName name="J1_BEH.SCIENCE" localSheetId="27">#REF!</definedName>
    <definedName name="J1_BEH.SCIENCE" localSheetId="28">#REF!</definedName>
    <definedName name="J1_BEH.SCIENCE" localSheetId="29">#REF!</definedName>
    <definedName name="J1_BEH.SCIENCE" localSheetId="30">#REF!</definedName>
    <definedName name="J1_BEH.SCIENCE" localSheetId="31">#REF!</definedName>
    <definedName name="J1_BEH.SCIENCE" localSheetId="21">#REF!</definedName>
    <definedName name="J1_BEH.SCIENCE" localSheetId="25">#REF!</definedName>
    <definedName name="J1_BEH.SCIENCE" localSheetId="26">#REF!</definedName>
    <definedName name="J1_BEH.SCIENCE">#REF!</definedName>
    <definedName name="J1_BUSINESS" localSheetId="37">#REF!</definedName>
    <definedName name="J1_BUSINESS" localSheetId="40">#REF!</definedName>
    <definedName name="J1_BUSINESS" localSheetId="34">#REF!</definedName>
    <definedName name="J1_BUSINESS" localSheetId="27">#REF!</definedName>
    <definedName name="J1_BUSINESS" localSheetId="28">#REF!</definedName>
    <definedName name="J1_BUSINESS" localSheetId="29">#REF!</definedName>
    <definedName name="J1_BUSINESS" localSheetId="30">#REF!</definedName>
    <definedName name="J1_BUSINESS" localSheetId="31">#REF!</definedName>
    <definedName name="J1_BUSINESS" localSheetId="21">#REF!</definedName>
    <definedName name="J1_BUSINESS" localSheetId="25">#REF!</definedName>
    <definedName name="J1_BUSINESS" localSheetId="26">#REF!</definedName>
    <definedName name="J1_BUSINESS">#REF!</definedName>
    <definedName name="J1_CANTERBURY" localSheetId="37">#REF!</definedName>
    <definedName name="J1_CANTERBURY" localSheetId="40">#REF!</definedName>
    <definedName name="J1_CANTERBURY" localSheetId="34">#REF!</definedName>
    <definedName name="J1_CANTERBURY" localSheetId="27">#REF!</definedName>
    <definedName name="J1_CANTERBURY" localSheetId="28">#REF!</definedName>
    <definedName name="J1_CANTERBURY" localSheetId="29">#REF!</definedName>
    <definedName name="J1_CANTERBURY" localSheetId="30">#REF!</definedName>
    <definedName name="J1_CANTERBURY" localSheetId="31">#REF!</definedName>
    <definedName name="J1_CANTERBURY" localSheetId="21">#REF!</definedName>
    <definedName name="J1_CANTERBURY" localSheetId="25">#REF!</definedName>
    <definedName name="J1_CANTERBURY" localSheetId="26">#REF!</definedName>
    <definedName name="J1_CANTERBURY">#REF!</definedName>
    <definedName name="J1_CHANCELLOR" localSheetId="37">#REF!</definedName>
    <definedName name="J1_CHANCELLOR" localSheetId="40">#REF!</definedName>
    <definedName name="J1_CHANCELLOR" localSheetId="34">#REF!</definedName>
    <definedName name="J1_CHANCELLOR" localSheetId="27">#REF!</definedName>
    <definedName name="J1_CHANCELLOR" localSheetId="28">#REF!</definedName>
    <definedName name="J1_CHANCELLOR" localSheetId="29">#REF!</definedName>
    <definedName name="J1_CHANCELLOR" localSheetId="30">#REF!</definedName>
    <definedName name="J1_CHANCELLOR" localSheetId="31">#REF!</definedName>
    <definedName name="J1_CHANCELLOR" localSheetId="21">#REF!</definedName>
    <definedName name="J1_CHANCELLOR" localSheetId="25">#REF!</definedName>
    <definedName name="J1_CHANCELLOR" localSheetId="26">#REF!</definedName>
    <definedName name="J1_CHANCELLOR">#REF!</definedName>
    <definedName name="J1_CJI" localSheetId="37">#REF!</definedName>
    <definedName name="J1_CJI" localSheetId="40">#REF!</definedName>
    <definedName name="J1_CJI" localSheetId="34">#REF!</definedName>
    <definedName name="J1_CJI" localSheetId="27">#REF!</definedName>
    <definedName name="J1_CJI" localSheetId="28">#REF!</definedName>
    <definedName name="J1_CJI" localSheetId="29">#REF!</definedName>
    <definedName name="J1_CJI" localSheetId="30">#REF!</definedName>
    <definedName name="J1_CJI" localSheetId="31">#REF!</definedName>
    <definedName name="J1_CJI" localSheetId="21">#REF!</definedName>
    <definedName name="J1_CJI" localSheetId="25">#REF!</definedName>
    <definedName name="J1_CJI" localSheetId="26">#REF!</definedName>
    <definedName name="J1_CJI">#REF!</definedName>
    <definedName name="J1_COMED" localSheetId="37">#REF!</definedName>
    <definedName name="J1_COMED" localSheetId="40">#REF!</definedName>
    <definedName name="J1_COMED" localSheetId="34">#REF!</definedName>
    <definedName name="J1_COMED" localSheetId="27">#REF!</definedName>
    <definedName name="J1_COMED" localSheetId="28">#REF!</definedName>
    <definedName name="J1_COMED" localSheetId="29">#REF!</definedName>
    <definedName name="J1_COMED" localSheetId="30">#REF!</definedName>
    <definedName name="J1_COMED" localSheetId="31">#REF!</definedName>
    <definedName name="J1_COMED" localSheetId="21">#REF!</definedName>
    <definedName name="J1_COMED" localSheetId="25">#REF!</definedName>
    <definedName name="J1_COMED" localSheetId="26">#REF!</definedName>
    <definedName name="J1_COMED">#REF!</definedName>
    <definedName name="J1_COMP.SVC" localSheetId="37">#REF!</definedName>
    <definedName name="J1_COMP.SVC" localSheetId="40">#REF!</definedName>
    <definedName name="J1_COMP.SVC" localSheetId="34">#REF!</definedName>
    <definedName name="J1_COMP.SVC" localSheetId="27">#REF!</definedName>
    <definedName name="J1_COMP.SVC" localSheetId="28">#REF!</definedName>
    <definedName name="J1_COMP.SVC" localSheetId="29">#REF!</definedName>
    <definedName name="J1_COMP.SVC" localSheetId="30">#REF!</definedName>
    <definedName name="J1_COMP.SVC" localSheetId="31">#REF!</definedName>
    <definedName name="J1_COMP.SVC" localSheetId="21">#REF!</definedName>
    <definedName name="J1_COMP.SVC" localSheetId="25">#REF!</definedName>
    <definedName name="J1_COMP.SVC" localSheetId="26">#REF!</definedName>
    <definedName name="J1_COMP.SVC">#REF!</definedName>
    <definedName name="J1_COMPTROLLER" localSheetId="37">#REF!</definedName>
    <definedName name="J1_COMPTROLLER" localSheetId="40">#REF!</definedName>
    <definedName name="J1_COMPTROLLER" localSheetId="34">#REF!</definedName>
    <definedName name="J1_COMPTROLLER" localSheetId="27">#REF!</definedName>
    <definedName name="J1_COMPTROLLER" localSheetId="28">#REF!</definedName>
    <definedName name="J1_COMPTROLLER" localSheetId="29">#REF!</definedName>
    <definedName name="J1_COMPTROLLER" localSheetId="30">#REF!</definedName>
    <definedName name="J1_COMPTROLLER" localSheetId="31">#REF!</definedName>
    <definedName name="J1_COMPTROLLER" localSheetId="21">#REF!</definedName>
    <definedName name="J1_COMPTROLLER" localSheetId="25">#REF!</definedName>
    <definedName name="J1_COMPTROLLER" localSheetId="26">#REF!</definedName>
    <definedName name="J1_COMPTROLLER">#REF!</definedName>
    <definedName name="J1_COUNSEL" localSheetId="37">#REF!</definedName>
    <definedName name="J1_COUNSEL" localSheetId="40">#REF!</definedName>
    <definedName name="J1_COUNSEL" localSheetId="34">#REF!</definedName>
    <definedName name="J1_COUNSEL" localSheetId="27">#REF!</definedName>
    <definedName name="J1_COUNSEL" localSheetId="28">#REF!</definedName>
    <definedName name="J1_COUNSEL" localSheetId="29">#REF!</definedName>
    <definedName name="J1_COUNSEL" localSheetId="30">#REF!</definedName>
    <definedName name="J1_COUNSEL" localSheetId="31">#REF!</definedName>
    <definedName name="J1_COUNSEL" localSheetId="21">#REF!</definedName>
    <definedName name="J1_COUNSEL" localSheetId="25">#REF!</definedName>
    <definedName name="J1_COUNSEL" localSheetId="26">#REF!</definedName>
    <definedName name="J1_COUNSEL">#REF!</definedName>
    <definedName name="J1_CUL.ARTS" localSheetId="37">#REF!</definedName>
    <definedName name="J1_CUL.ARTS" localSheetId="40">#REF!</definedName>
    <definedName name="J1_CUL.ARTS" localSheetId="34">#REF!</definedName>
    <definedName name="J1_CUL.ARTS" localSheetId="27">#REF!</definedName>
    <definedName name="J1_CUL.ARTS" localSheetId="28">#REF!</definedName>
    <definedName name="J1_CUL.ARTS" localSheetId="29">#REF!</definedName>
    <definedName name="J1_CUL.ARTS" localSheetId="30">#REF!</definedName>
    <definedName name="J1_CUL.ARTS" localSheetId="31">#REF!</definedName>
    <definedName name="J1_CUL.ARTS" localSheetId="21">#REF!</definedName>
    <definedName name="J1_CUL.ARTS" localSheetId="25">#REF!</definedName>
    <definedName name="J1_CUL.ARTS" localSheetId="26">#REF!</definedName>
    <definedName name="J1_CUL.ARTS">#REF!</definedName>
    <definedName name="J1_CUSTODIAL.SVC" localSheetId="37">#REF!</definedName>
    <definedName name="J1_CUSTODIAL.SVC" localSheetId="40">#REF!</definedName>
    <definedName name="J1_CUSTODIAL.SVC" localSheetId="34">#REF!</definedName>
    <definedName name="J1_CUSTODIAL.SVC" localSheetId="27">#REF!</definedName>
    <definedName name="J1_CUSTODIAL.SVC" localSheetId="28">#REF!</definedName>
    <definedName name="J1_CUSTODIAL.SVC" localSheetId="29">#REF!</definedName>
    <definedName name="J1_CUSTODIAL.SVC" localSheetId="30">#REF!</definedName>
    <definedName name="J1_CUSTODIAL.SVC" localSheetId="31">#REF!</definedName>
    <definedName name="J1_CUSTODIAL.SVC" localSheetId="21">#REF!</definedName>
    <definedName name="J1_CUSTODIAL.SVC" localSheetId="25">#REF!</definedName>
    <definedName name="J1_CUSTODIAL.SVC" localSheetId="26">#REF!</definedName>
    <definedName name="J1_CUSTODIAL.SVC">#REF!</definedName>
    <definedName name="J1_DEVED" localSheetId="37">#REF!</definedName>
    <definedName name="J1_DEVED" localSheetId="40">#REF!</definedName>
    <definedName name="J1_DEVED" localSheetId="34">#REF!</definedName>
    <definedName name="J1_DEVED" localSheetId="27">#REF!</definedName>
    <definedName name="J1_DEVED" localSheetId="28">#REF!</definedName>
    <definedName name="J1_DEVED" localSheetId="29">#REF!</definedName>
    <definedName name="J1_DEVED" localSheetId="30">#REF!</definedName>
    <definedName name="J1_DEVED" localSheetId="31">#REF!</definedName>
    <definedName name="J1_DEVED" localSheetId="21">#REF!</definedName>
    <definedName name="J1_DEVED" localSheetId="25">#REF!</definedName>
    <definedName name="J1_DEVED" localSheetId="26">#REF!</definedName>
    <definedName name="J1_DEVED">#REF!</definedName>
    <definedName name="J1_DIST.LEARN" localSheetId="37">#REF!</definedName>
    <definedName name="J1_DIST.LEARN" localSheetId="40">#REF!</definedName>
    <definedName name="J1_DIST.LEARN" localSheetId="34">#REF!</definedName>
    <definedName name="J1_DIST.LEARN" localSheetId="27">#REF!</definedName>
    <definedName name="J1_DIST.LEARN" localSheetId="28">#REF!</definedName>
    <definedName name="J1_DIST.LEARN" localSheetId="29">#REF!</definedName>
    <definedName name="J1_DIST.LEARN" localSheetId="30">#REF!</definedName>
    <definedName name="J1_DIST.LEARN" localSheetId="31">#REF!</definedName>
    <definedName name="J1_DIST.LEARN" localSheetId="21">#REF!</definedName>
    <definedName name="J1_DIST.LEARN" localSheetId="25">#REF!</definedName>
    <definedName name="J1_DIST.LEARN" localSheetId="26">#REF!</definedName>
    <definedName name="J1_DIST.LEARN">#REF!</definedName>
    <definedName name="J1_DRAMA" localSheetId="37">#REF!</definedName>
    <definedName name="J1_DRAMA" localSheetId="40">#REF!</definedName>
    <definedName name="J1_DRAMA" localSheetId="34">#REF!</definedName>
    <definedName name="J1_DRAMA" localSheetId="27">#REF!</definedName>
    <definedName name="J1_DRAMA" localSheetId="28">#REF!</definedName>
    <definedName name="J1_DRAMA" localSheetId="29">#REF!</definedName>
    <definedName name="J1_DRAMA" localSheetId="30">#REF!</definedName>
    <definedName name="J1_DRAMA" localSheetId="31">#REF!</definedName>
    <definedName name="J1_DRAMA" localSheetId="21">#REF!</definedName>
    <definedName name="J1_DRAMA" localSheetId="25">#REF!</definedName>
    <definedName name="J1_DRAMA" localSheetId="26">#REF!</definedName>
    <definedName name="J1_DRAMA">#REF!</definedName>
    <definedName name="J1_FIN.AID" localSheetId="37">#REF!</definedName>
    <definedName name="J1_FIN.AID" localSheetId="40">#REF!</definedName>
    <definedName name="J1_FIN.AID" localSheetId="34">#REF!</definedName>
    <definedName name="J1_FIN.AID" localSheetId="27">#REF!</definedName>
    <definedName name="J1_FIN.AID" localSheetId="28">#REF!</definedName>
    <definedName name="J1_FIN.AID" localSheetId="29">#REF!</definedName>
    <definedName name="J1_FIN.AID" localSheetId="30">#REF!</definedName>
    <definedName name="J1_FIN.AID" localSheetId="31">#REF!</definedName>
    <definedName name="J1_FIN.AID" localSheetId="21">#REF!</definedName>
    <definedName name="J1_FIN.AID" localSheetId="25">#REF!</definedName>
    <definedName name="J1_FIN.AID" localSheetId="26">#REF!</definedName>
    <definedName name="J1_FIN.AID">#REF!</definedName>
    <definedName name="J1_FINANCE" localSheetId="37">#REF!</definedName>
    <definedName name="J1_FINANCE" localSheetId="40">#REF!</definedName>
    <definedName name="J1_FINANCE" localSheetId="34">#REF!</definedName>
    <definedName name="J1_FINANCE" localSheetId="27">#REF!</definedName>
    <definedName name="J1_FINANCE" localSheetId="28">#REF!</definedName>
    <definedName name="J1_FINANCE" localSheetId="29">#REF!</definedName>
    <definedName name="J1_FINANCE" localSheetId="30">#REF!</definedName>
    <definedName name="J1_FINANCE" localSheetId="31">#REF!</definedName>
    <definedName name="J1_FINANCE" localSheetId="21">#REF!</definedName>
    <definedName name="J1_FINANCE" localSheetId="25">#REF!</definedName>
    <definedName name="J1_FINANCE" localSheetId="26">#REF!</definedName>
    <definedName name="J1_FINANCE">#REF!</definedName>
    <definedName name="J1_HUMAN.RESC." localSheetId="37">#REF!</definedName>
    <definedName name="J1_HUMAN.RESC." localSheetId="40">#REF!</definedName>
    <definedName name="J1_HUMAN.RESC." localSheetId="34">#REF!</definedName>
    <definedName name="J1_HUMAN.RESC." localSheetId="27">#REF!</definedName>
    <definedName name="J1_HUMAN.RESC." localSheetId="28">#REF!</definedName>
    <definedName name="J1_HUMAN.RESC." localSheetId="29">#REF!</definedName>
    <definedName name="J1_HUMAN.RESC." localSheetId="30">#REF!</definedName>
    <definedName name="J1_HUMAN.RESC." localSheetId="31">#REF!</definedName>
    <definedName name="J1_HUMAN.RESC." localSheetId="21">#REF!</definedName>
    <definedName name="J1_HUMAN.RESC." localSheetId="25">#REF!</definedName>
    <definedName name="J1_HUMAN.RESC." localSheetId="26">#REF!</definedName>
    <definedName name="J1_HUMAN.RESC.">#REF!</definedName>
    <definedName name="J1_INST.ADV" localSheetId="37">#REF!</definedName>
    <definedName name="J1_INST.ADV" localSheetId="40">#REF!</definedName>
    <definedName name="J1_INST.ADV" localSheetId="34">#REF!</definedName>
    <definedName name="J1_INST.ADV" localSheetId="27">#REF!</definedName>
    <definedName name="J1_INST.ADV" localSheetId="28">#REF!</definedName>
    <definedName name="J1_INST.ADV" localSheetId="29">#REF!</definedName>
    <definedName name="J1_INST.ADV" localSheetId="30">#REF!</definedName>
    <definedName name="J1_INST.ADV" localSheetId="31">#REF!</definedName>
    <definedName name="J1_INST.ADV" localSheetId="21">#REF!</definedName>
    <definedName name="J1_INST.ADV" localSheetId="25">#REF!</definedName>
    <definedName name="J1_INST.ADV" localSheetId="26">#REF!</definedName>
    <definedName name="J1_INST.ADV">#REF!</definedName>
    <definedName name="J1_LIBRARY" localSheetId="37">#REF!</definedName>
    <definedName name="J1_LIBRARY" localSheetId="40">#REF!</definedName>
    <definedName name="J1_LIBRARY" localSheetId="34">#REF!</definedName>
    <definedName name="J1_LIBRARY" localSheetId="27">#REF!</definedName>
    <definedName name="J1_LIBRARY" localSheetId="28">#REF!</definedName>
    <definedName name="J1_LIBRARY" localSheetId="29">#REF!</definedName>
    <definedName name="J1_LIBRARY" localSheetId="30">#REF!</definedName>
    <definedName name="J1_LIBRARY" localSheetId="31">#REF!</definedName>
    <definedName name="J1_LIBRARY" localSheetId="21">#REF!</definedName>
    <definedName name="J1_LIBRARY" localSheetId="25">#REF!</definedName>
    <definedName name="J1_LIBRARY" localSheetId="26">#REF!</definedName>
    <definedName name="J1_LIBRARY">#REF!</definedName>
    <definedName name="J1_MARJORIE.HARPER" localSheetId="37">#REF!</definedName>
    <definedName name="J1_MARJORIE.HARPER" localSheetId="40">#REF!</definedName>
    <definedName name="J1_MARJORIE.HARPER" localSheetId="34">#REF!</definedName>
    <definedName name="J1_MARJORIE.HARPER" localSheetId="27">#REF!</definedName>
    <definedName name="J1_MARJORIE.HARPER" localSheetId="28">#REF!</definedName>
    <definedName name="J1_MARJORIE.HARPER" localSheetId="29">#REF!</definedName>
    <definedName name="J1_MARJORIE.HARPER" localSheetId="30">#REF!</definedName>
    <definedName name="J1_MARJORIE.HARPER" localSheetId="31">#REF!</definedName>
    <definedName name="J1_MARJORIE.HARPER" localSheetId="21">#REF!</definedName>
    <definedName name="J1_MARJORIE.HARPER" localSheetId="25">#REF!</definedName>
    <definedName name="J1_MARJORIE.HARPER" localSheetId="26">#REF!</definedName>
    <definedName name="J1_MARJORIE.HARPER">#REF!</definedName>
    <definedName name="J1_MATH" localSheetId="37">#REF!</definedName>
    <definedName name="J1_MATH" localSheetId="40">#REF!</definedName>
    <definedName name="J1_MATH" localSheetId="34">#REF!</definedName>
    <definedName name="J1_MATH" localSheetId="27">#REF!</definedName>
    <definedName name="J1_MATH" localSheetId="28">#REF!</definedName>
    <definedName name="J1_MATH" localSheetId="29">#REF!</definedName>
    <definedName name="J1_MATH" localSheetId="30">#REF!</definedName>
    <definedName name="J1_MATH" localSheetId="31">#REF!</definedName>
    <definedName name="J1_MATH" localSheetId="21">#REF!</definedName>
    <definedName name="J1_MATH" localSheetId="25">#REF!</definedName>
    <definedName name="J1_MATH" localSheetId="26">#REF!</definedName>
    <definedName name="J1_MATH">#REF!</definedName>
    <definedName name="J1_OFFCAMPUS" localSheetId="37">#REF!</definedName>
    <definedName name="J1_OFFCAMPUS" localSheetId="40">#REF!</definedName>
    <definedName name="J1_OFFCAMPUS" localSheetId="34">#REF!</definedName>
    <definedName name="J1_OFFCAMPUS" localSheetId="27">#REF!</definedName>
    <definedName name="J1_OFFCAMPUS" localSheetId="28">#REF!</definedName>
    <definedName name="J1_OFFCAMPUS" localSheetId="29">#REF!</definedName>
    <definedName name="J1_OFFCAMPUS" localSheetId="30">#REF!</definedName>
    <definedName name="J1_OFFCAMPUS" localSheetId="31">#REF!</definedName>
    <definedName name="J1_OFFCAMPUS" localSheetId="21">#REF!</definedName>
    <definedName name="J1_OFFCAMPUS" localSheetId="25">#REF!</definedName>
    <definedName name="J1_OFFCAMPUS" localSheetId="26">#REF!</definedName>
    <definedName name="J1_OFFCAMPUS">#REF!</definedName>
    <definedName name="J1_PLANT.EQUIPMENT" localSheetId="37">#REF!</definedName>
    <definedName name="J1_PLANT.EQUIPMENT" localSheetId="40">#REF!</definedName>
    <definedName name="J1_PLANT.EQUIPMENT" localSheetId="34">#REF!</definedName>
    <definedName name="J1_PLANT.EQUIPMENT" localSheetId="27">#REF!</definedName>
    <definedName name="J1_PLANT.EQUIPMENT" localSheetId="28">#REF!</definedName>
    <definedName name="J1_PLANT.EQUIPMENT" localSheetId="29">#REF!</definedName>
    <definedName name="J1_PLANT.EQUIPMENT" localSheetId="30">#REF!</definedName>
    <definedName name="J1_PLANT.EQUIPMENT" localSheetId="31">#REF!</definedName>
    <definedName name="J1_PLANT.EQUIPMENT" localSheetId="21">#REF!</definedName>
    <definedName name="J1_PLANT.EQUIPMENT" localSheetId="25">#REF!</definedName>
    <definedName name="J1_PLANT.EQUIPMENT" localSheetId="26">#REF!</definedName>
    <definedName name="J1_PLANT.EQUIPMENT">#REF!</definedName>
    <definedName name="J1_PRUCHASING" localSheetId="37">#REF!</definedName>
    <definedName name="J1_PRUCHASING" localSheetId="40">#REF!</definedName>
    <definedName name="J1_PRUCHASING" localSheetId="34">#REF!</definedName>
    <definedName name="J1_PRUCHASING" localSheetId="27">#REF!</definedName>
    <definedName name="J1_PRUCHASING" localSheetId="28">#REF!</definedName>
    <definedName name="J1_PRUCHASING" localSheetId="29">#REF!</definedName>
    <definedName name="J1_PRUCHASING" localSheetId="30">#REF!</definedName>
    <definedName name="J1_PRUCHASING" localSheetId="31">#REF!</definedName>
    <definedName name="J1_PRUCHASING" localSheetId="21">#REF!</definedName>
    <definedName name="J1_PRUCHASING" localSheetId="25">#REF!</definedName>
    <definedName name="J1_PRUCHASING" localSheetId="26">#REF!</definedName>
    <definedName name="J1_PRUCHASING">#REF!</definedName>
    <definedName name="J1_PUB.REL" localSheetId="37">#REF!</definedName>
    <definedName name="J1_PUB.REL" localSheetId="40">#REF!</definedName>
    <definedName name="J1_PUB.REL" localSheetId="34">#REF!</definedName>
    <definedName name="J1_PUB.REL" localSheetId="27">#REF!</definedName>
    <definedName name="J1_PUB.REL" localSheetId="28">#REF!</definedName>
    <definedName name="J1_PUB.REL" localSheetId="29">#REF!</definedName>
    <definedName name="J1_PUB.REL" localSheetId="30">#REF!</definedName>
    <definedName name="J1_PUB.REL" localSheetId="31">#REF!</definedName>
    <definedName name="J1_PUB.REL" localSheetId="21">#REF!</definedName>
    <definedName name="J1_PUB.REL" localSheetId="25">#REF!</definedName>
    <definedName name="J1_PUB.REL" localSheetId="26">#REF!</definedName>
    <definedName name="J1_PUB.REL">#REF!</definedName>
    <definedName name="J1_ROBIN.KNEPPER" localSheetId="37">#REF!</definedName>
    <definedName name="J1_ROBIN.KNEPPER" localSheetId="40">#REF!</definedName>
    <definedName name="J1_ROBIN.KNEPPER" localSheetId="34">#REF!</definedName>
    <definedName name="J1_ROBIN.KNEPPER" localSheetId="27">#REF!</definedName>
    <definedName name="J1_ROBIN.KNEPPER" localSheetId="28">#REF!</definedName>
    <definedName name="J1_ROBIN.KNEPPER" localSheetId="29">#REF!</definedName>
    <definedName name="J1_ROBIN.KNEPPER" localSheetId="30">#REF!</definedName>
    <definedName name="J1_ROBIN.KNEPPER" localSheetId="31">#REF!</definedName>
    <definedName name="J1_ROBIN.KNEPPER" localSheetId="21">#REF!</definedName>
    <definedName name="J1_ROBIN.KNEPPER" localSheetId="25">#REF!</definedName>
    <definedName name="J1_ROBIN.KNEPPER" localSheetId="26">#REF!</definedName>
    <definedName name="J1_ROBIN.KNEPPER">#REF!</definedName>
    <definedName name="j1_science" localSheetId="37">#REF!</definedName>
    <definedName name="j1_science" localSheetId="40">#REF!</definedName>
    <definedName name="j1_science" localSheetId="34">#REF!</definedName>
    <definedName name="j1_science" localSheetId="27">#REF!</definedName>
    <definedName name="j1_science" localSheetId="28">#REF!</definedName>
    <definedName name="j1_science" localSheetId="29">#REF!</definedName>
    <definedName name="j1_science" localSheetId="30">#REF!</definedName>
    <definedName name="j1_science" localSheetId="31">#REF!</definedName>
    <definedName name="j1_science" localSheetId="21">#REF!</definedName>
    <definedName name="j1_science" localSheetId="25">#REF!</definedName>
    <definedName name="j1_science" localSheetId="26">#REF!</definedName>
    <definedName name="j1_science">#REF!</definedName>
    <definedName name="J1_SHERILE.SMITH" localSheetId="37">#REF!</definedName>
    <definedName name="J1_SHERILE.SMITH" localSheetId="40">#REF!</definedName>
    <definedName name="J1_SHERILE.SMITH" localSheetId="34">#REF!</definedName>
    <definedName name="J1_SHERILE.SMITH" localSheetId="27">#REF!</definedName>
    <definedName name="J1_SHERILE.SMITH" localSheetId="28">#REF!</definedName>
    <definedName name="J1_SHERILE.SMITH" localSheetId="29">#REF!</definedName>
    <definedName name="J1_SHERILE.SMITH" localSheetId="30">#REF!</definedName>
    <definedName name="J1_SHERILE.SMITH" localSheetId="31">#REF!</definedName>
    <definedName name="J1_SHERILE.SMITH" localSheetId="21">#REF!</definedName>
    <definedName name="J1_SHERILE.SMITH" localSheetId="25">#REF!</definedName>
    <definedName name="J1_SHERILE.SMITH" localSheetId="26">#REF!</definedName>
    <definedName name="J1_SHERILE.SMITH">#REF!</definedName>
    <definedName name="J1_SHERRIE.JOHNSON" localSheetId="37">#REF!</definedName>
    <definedName name="J1_SHERRIE.JOHNSON" localSheetId="40">#REF!</definedName>
    <definedName name="J1_SHERRIE.JOHNSON" localSheetId="34">#REF!</definedName>
    <definedName name="J1_SHERRIE.JOHNSON" localSheetId="27">#REF!</definedName>
    <definedName name="J1_SHERRIE.JOHNSON" localSheetId="28">#REF!</definedName>
    <definedName name="J1_SHERRIE.JOHNSON" localSheetId="29">#REF!</definedName>
    <definedName name="J1_SHERRIE.JOHNSON" localSheetId="30">#REF!</definedName>
    <definedName name="J1_SHERRIE.JOHNSON" localSheetId="31">#REF!</definedName>
    <definedName name="J1_SHERRIE.JOHNSON" localSheetId="21">#REF!</definedName>
    <definedName name="J1_SHERRIE.JOHNSON" localSheetId="25">#REF!</definedName>
    <definedName name="J1_SHERRIE.JOHNSON" localSheetId="26">#REF!</definedName>
    <definedName name="J1_SHERRIE.JOHNSON">#REF!</definedName>
    <definedName name="J1_STUDENT.AFFAIRS" localSheetId="37">#REF!</definedName>
    <definedName name="J1_STUDENT.AFFAIRS" localSheetId="40">#REF!</definedName>
    <definedName name="J1_STUDENT.AFFAIRS" localSheetId="34">#REF!</definedName>
    <definedName name="J1_STUDENT.AFFAIRS" localSheetId="27">#REF!</definedName>
    <definedName name="J1_STUDENT.AFFAIRS" localSheetId="28">#REF!</definedName>
    <definedName name="J1_STUDENT.AFFAIRS" localSheetId="29">#REF!</definedName>
    <definedName name="J1_STUDENT.AFFAIRS" localSheetId="30">#REF!</definedName>
    <definedName name="J1_STUDENT.AFFAIRS" localSheetId="31">#REF!</definedName>
    <definedName name="J1_STUDENT.AFFAIRS" localSheetId="21">#REF!</definedName>
    <definedName name="J1_STUDENT.AFFAIRS" localSheetId="25">#REF!</definedName>
    <definedName name="J1_STUDENT.AFFAIRS" localSheetId="26">#REF!</definedName>
    <definedName name="J1_STUDENT.AFFAIRS">#REF!</definedName>
    <definedName name="J1_SUMMER" localSheetId="37">#REF!</definedName>
    <definedName name="J1_SUMMER" localSheetId="40">#REF!</definedName>
    <definedName name="J1_SUMMER" localSheetId="34">#REF!</definedName>
    <definedName name="J1_SUMMER" localSheetId="27">#REF!</definedName>
    <definedName name="J1_SUMMER" localSheetId="28">#REF!</definedName>
    <definedName name="J1_SUMMER" localSheetId="29">#REF!</definedName>
    <definedName name="J1_SUMMER" localSheetId="30">#REF!</definedName>
    <definedName name="J1_SUMMER" localSheetId="31">#REF!</definedName>
    <definedName name="J1_SUMMER" localSheetId="21">#REF!</definedName>
    <definedName name="J1_SUMMER" localSheetId="25">#REF!</definedName>
    <definedName name="J1_SUMMER" localSheetId="26">#REF!</definedName>
    <definedName name="J1_SUMMER">#REF!</definedName>
    <definedName name="J1_TELCOM" localSheetId="37">#REF!</definedName>
    <definedName name="J1_TELCOM" localSheetId="40">#REF!</definedName>
    <definedName name="J1_TELCOM" localSheetId="34">#REF!</definedName>
    <definedName name="J1_TELCOM" localSheetId="27">#REF!</definedName>
    <definedName name="J1_TELCOM" localSheetId="28">#REF!</definedName>
    <definedName name="J1_TELCOM" localSheetId="29">#REF!</definedName>
    <definedName name="J1_TELCOM" localSheetId="30">#REF!</definedName>
    <definedName name="J1_TELCOM" localSheetId="31">#REF!</definedName>
    <definedName name="J1_TELCOM" localSheetId="21">#REF!</definedName>
    <definedName name="J1_TELCOM" localSheetId="25">#REF!</definedName>
    <definedName name="J1_TELCOM" localSheetId="26">#REF!</definedName>
    <definedName name="J1_TELCOM">#REF!</definedName>
    <definedName name="J1_TOTAL.ACADEMIC.SUPPORT" localSheetId="37">#REF!</definedName>
    <definedName name="J1_TOTAL.ACADEMIC.SUPPORT" localSheetId="40">#REF!</definedName>
    <definedName name="J1_TOTAL.ACADEMIC.SUPPORT" localSheetId="34">#REF!</definedName>
    <definedName name="J1_TOTAL.ACADEMIC.SUPPORT" localSheetId="27">#REF!</definedName>
    <definedName name="J1_TOTAL.ACADEMIC.SUPPORT" localSheetId="28">#REF!</definedName>
    <definedName name="J1_TOTAL.ACADEMIC.SUPPORT" localSheetId="29">#REF!</definedName>
    <definedName name="J1_TOTAL.ACADEMIC.SUPPORT" localSheetId="30">#REF!</definedName>
    <definedName name="J1_TOTAL.ACADEMIC.SUPPORT" localSheetId="31">#REF!</definedName>
    <definedName name="J1_TOTAL.ACADEMIC.SUPPORT" localSheetId="21">#REF!</definedName>
    <definedName name="J1_TOTAL.ACADEMIC.SUPPORT" localSheetId="25">#REF!</definedName>
    <definedName name="J1_TOTAL.ACADEMIC.SUPPORT" localSheetId="26">#REF!</definedName>
    <definedName name="J1_TOTAL.ACADEMIC.SUPPORT">#REF!</definedName>
    <definedName name="J1_TOTAL.INSTRUCTION" localSheetId="37">#REF!</definedName>
    <definedName name="J1_TOTAL.INSTRUCTION" localSheetId="40">#REF!</definedName>
    <definedName name="J1_TOTAL.INSTRUCTION" localSheetId="34">#REF!</definedName>
    <definedName name="J1_TOTAL.INSTRUCTION" localSheetId="27">#REF!</definedName>
    <definedName name="J1_TOTAL.INSTRUCTION" localSheetId="28">#REF!</definedName>
    <definedName name="J1_TOTAL.INSTRUCTION" localSheetId="29">#REF!</definedName>
    <definedName name="J1_TOTAL.INSTRUCTION" localSheetId="30">#REF!</definedName>
    <definedName name="J1_TOTAL.INSTRUCTION" localSheetId="31">#REF!</definedName>
    <definedName name="J1_TOTAL.INSTRUCTION" localSheetId="21">#REF!</definedName>
    <definedName name="J1_TOTAL.INSTRUCTION" localSheetId="25">#REF!</definedName>
    <definedName name="J1_TOTAL.INSTRUCTION" localSheetId="26">#REF!</definedName>
    <definedName name="J1_TOTAL.INSTRUCTION">#REF!</definedName>
    <definedName name="J1_TOTAL.OPERATIONS.PLANT" localSheetId="37">#REF!</definedName>
    <definedName name="J1_TOTAL.OPERATIONS.PLANT" localSheetId="40">#REF!</definedName>
    <definedName name="J1_TOTAL.OPERATIONS.PLANT" localSheetId="34">#REF!</definedName>
    <definedName name="J1_TOTAL.OPERATIONS.PLANT" localSheetId="27">#REF!</definedName>
    <definedName name="J1_TOTAL.OPERATIONS.PLANT" localSheetId="28">#REF!</definedName>
    <definedName name="J1_TOTAL.OPERATIONS.PLANT" localSheetId="29">#REF!</definedName>
    <definedName name="J1_TOTAL.OPERATIONS.PLANT" localSheetId="30">#REF!</definedName>
    <definedName name="J1_TOTAL.OPERATIONS.PLANT" localSheetId="31">#REF!</definedName>
    <definedName name="J1_TOTAL.OPERATIONS.PLANT" localSheetId="21">#REF!</definedName>
    <definedName name="J1_TOTAL.OPERATIONS.PLANT" localSheetId="25">#REF!</definedName>
    <definedName name="J1_TOTAL.OPERATIONS.PLANT" localSheetId="26">#REF!</definedName>
    <definedName name="J1_TOTAL.OPERATIONS.PLANT">#REF!</definedName>
    <definedName name="J1_TOTAL.PUBLIC.SERVICE" localSheetId="37">#REF!</definedName>
    <definedName name="J1_TOTAL.PUBLIC.SERVICE" localSheetId="40">#REF!</definedName>
    <definedName name="J1_TOTAL.PUBLIC.SERVICE" localSheetId="34">#REF!</definedName>
    <definedName name="J1_TOTAL.PUBLIC.SERVICE" localSheetId="27">#REF!</definedName>
    <definedName name="J1_TOTAL.PUBLIC.SERVICE" localSheetId="28">#REF!</definedName>
    <definedName name="J1_TOTAL.PUBLIC.SERVICE" localSheetId="29">#REF!</definedName>
    <definedName name="J1_TOTAL.PUBLIC.SERVICE" localSheetId="30">#REF!</definedName>
    <definedName name="J1_TOTAL.PUBLIC.SERVICE" localSheetId="31">#REF!</definedName>
    <definedName name="J1_TOTAL.PUBLIC.SERVICE" localSheetId="21">#REF!</definedName>
    <definedName name="J1_TOTAL.PUBLIC.SERVICE" localSheetId="25">#REF!</definedName>
    <definedName name="J1_TOTAL.PUBLIC.SERVICE" localSheetId="26">#REF!</definedName>
    <definedName name="J1_TOTAL.PUBLIC.SERVICE">#REF!</definedName>
    <definedName name="J1_WORKFORCE" localSheetId="37">#REF!</definedName>
    <definedName name="J1_WORKFORCE" localSheetId="40">#REF!</definedName>
    <definedName name="J1_WORKFORCE" localSheetId="34">#REF!</definedName>
    <definedName name="J1_WORKFORCE" localSheetId="27">#REF!</definedName>
    <definedName name="J1_WORKFORCE" localSheetId="28">#REF!</definedName>
    <definedName name="J1_WORKFORCE" localSheetId="29">#REF!</definedName>
    <definedName name="J1_WORKFORCE" localSheetId="30">#REF!</definedName>
    <definedName name="J1_WORKFORCE" localSheetId="31">#REF!</definedName>
    <definedName name="J1_WORKFORCE" localSheetId="21">#REF!</definedName>
    <definedName name="J1_WORKFORCE" localSheetId="25">#REF!</definedName>
    <definedName name="J1_WORKFORCE" localSheetId="26">#REF!</definedName>
    <definedName name="J1_WORKFORCE">#REF!</definedName>
    <definedName name="J1OPER" localSheetId="37">#REF!</definedName>
    <definedName name="J1OPER" localSheetId="40">#REF!</definedName>
    <definedName name="J1OPER" localSheetId="34">#REF!</definedName>
    <definedName name="J1OPER" localSheetId="27">#REF!</definedName>
    <definedName name="J1OPER" localSheetId="28">#REF!</definedName>
    <definedName name="J1OPER" localSheetId="29">#REF!</definedName>
    <definedName name="J1OPER" localSheetId="30">#REF!</definedName>
    <definedName name="J1OPER" localSheetId="31">#REF!</definedName>
    <definedName name="J1OPER" localSheetId="21">#REF!</definedName>
    <definedName name="J1OPER" localSheetId="25">#REF!</definedName>
    <definedName name="J1OPER" localSheetId="26">#REF!</definedName>
    <definedName name="J1OPER">#REF!</definedName>
    <definedName name="J2_ACADAFF" localSheetId="37">#REF!</definedName>
    <definedName name="J2_ACADAFF" localSheetId="40">#REF!</definedName>
    <definedName name="J2_ACADAFF" localSheetId="34">#REF!</definedName>
    <definedName name="J2_ACADAFF" localSheetId="27">#REF!</definedName>
    <definedName name="J2_ACADAFF" localSheetId="28">#REF!</definedName>
    <definedName name="J2_ACADAFF" localSheetId="29">#REF!</definedName>
    <definedName name="J2_ACADAFF" localSheetId="30">#REF!</definedName>
    <definedName name="J2_ACADAFF" localSheetId="31">#REF!</definedName>
    <definedName name="J2_ACADAFF" localSheetId="21">#REF!</definedName>
    <definedName name="J2_ACADAFF" localSheetId="25">#REF!</definedName>
    <definedName name="J2_ACADAFF" localSheetId="26">#REF!</definedName>
    <definedName name="J2_ACADAFF">#REF!</definedName>
    <definedName name="J2_ADMISSIONS" localSheetId="37">#REF!</definedName>
    <definedName name="J2_ADMISSIONS" localSheetId="40">#REF!</definedName>
    <definedName name="J2_ADMISSIONS" localSheetId="34">#REF!</definedName>
    <definedName name="J2_ADMISSIONS" localSheetId="27">#REF!</definedName>
    <definedName name="J2_ADMISSIONS" localSheetId="28">#REF!</definedName>
    <definedName name="J2_ADMISSIONS" localSheetId="29">#REF!</definedName>
    <definedName name="J2_ADMISSIONS" localSheetId="30">#REF!</definedName>
    <definedName name="J2_ADMISSIONS" localSheetId="31">#REF!</definedName>
    <definedName name="J2_ADMISSIONS" localSheetId="21">#REF!</definedName>
    <definedName name="J2_ADMISSIONS" localSheetId="25">#REF!</definedName>
    <definedName name="J2_ADMISSIONS" localSheetId="26">#REF!</definedName>
    <definedName name="J2_ADMISSIONS">#REF!</definedName>
    <definedName name="J2_ALHTH" localSheetId="37">#REF!</definedName>
    <definedName name="J2_ALHTH" localSheetId="40">#REF!</definedName>
    <definedName name="J2_ALHTH" localSheetId="34">#REF!</definedName>
    <definedName name="J2_ALHTH" localSheetId="27">#REF!</definedName>
    <definedName name="J2_ALHTH" localSheetId="28">#REF!</definedName>
    <definedName name="J2_ALHTH" localSheetId="29">#REF!</definedName>
    <definedName name="J2_ALHTH" localSheetId="30">#REF!</definedName>
    <definedName name="J2_ALHTH" localSheetId="31">#REF!</definedName>
    <definedName name="J2_ALHTH" localSheetId="21">#REF!</definedName>
    <definedName name="J2_ALHTH" localSheetId="25">#REF!</definedName>
    <definedName name="J2_ALHTH" localSheetId="26">#REF!</definedName>
    <definedName name="J2_ALHTH">#REF!</definedName>
    <definedName name="J2_ANGELA.HERRON" localSheetId="37">#REF!</definedName>
    <definedName name="J2_ANGELA.HERRON" localSheetId="40">#REF!</definedName>
    <definedName name="J2_ANGELA.HERRON" localSheetId="34">#REF!</definedName>
    <definedName name="J2_ANGELA.HERRON" localSheetId="27">#REF!</definedName>
    <definedName name="J2_ANGELA.HERRON" localSheetId="28">#REF!</definedName>
    <definedName name="J2_ANGELA.HERRON" localSheetId="29">#REF!</definedName>
    <definedName name="J2_ANGELA.HERRON" localSheetId="30">#REF!</definedName>
    <definedName name="J2_ANGELA.HERRON" localSheetId="31">#REF!</definedName>
    <definedName name="J2_ANGELA.HERRON" localSheetId="21">#REF!</definedName>
    <definedName name="J2_ANGELA.HERRON" localSheetId="25">#REF!</definedName>
    <definedName name="J2_ANGELA.HERRON" localSheetId="26">#REF!</definedName>
    <definedName name="J2_ANGELA.HERRON">#REF!</definedName>
    <definedName name="J2_ARTS" localSheetId="37">#REF!</definedName>
    <definedName name="J2_ARTS" localSheetId="40">#REF!</definedName>
    <definedName name="J2_ARTS" localSheetId="34">#REF!</definedName>
    <definedName name="J2_ARTS" localSheetId="27">#REF!</definedName>
    <definedName name="J2_ARTS" localSheetId="28">#REF!</definedName>
    <definedName name="J2_ARTS" localSheetId="29">#REF!</definedName>
    <definedName name="J2_ARTS" localSheetId="30">#REF!</definedName>
    <definedName name="J2_ARTS" localSheetId="31">#REF!</definedName>
    <definedName name="J2_ARTS" localSheetId="21">#REF!</definedName>
    <definedName name="J2_ARTS" localSheetId="25">#REF!</definedName>
    <definedName name="J2_ARTS" localSheetId="26">#REF!</definedName>
    <definedName name="J2_ARTS">#REF!</definedName>
    <definedName name="J2_BEH.SCI" localSheetId="37">#REF!</definedName>
    <definedName name="J2_BEH.SCI" localSheetId="40">#REF!</definedName>
    <definedName name="J2_BEH.SCI" localSheetId="34">#REF!</definedName>
    <definedName name="J2_BEH.SCI" localSheetId="27">#REF!</definedName>
    <definedName name="J2_BEH.SCI" localSheetId="28">#REF!</definedName>
    <definedName name="J2_BEH.SCI" localSheetId="29">#REF!</definedName>
    <definedName name="J2_BEH.SCI" localSheetId="30">#REF!</definedName>
    <definedName name="J2_BEH.SCI" localSheetId="31">#REF!</definedName>
    <definedName name="J2_BEH.SCI" localSheetId="21">#REF!</definedName>
    <definedName name="J2_BEH.SCI" localSheetId="25">#REF!</definedName>
    <definedName name="J2_BEH.SCI" localSheetId="26">#REF!</definedName>
    <definedName name="J2_BEH.SCI">#REF!</definedName>
    <definedName name="J2_BOOKSTORE" localSheetId="37">#REF!</definedName>
    <definedName name="J2_BOOKSTORE" localSheetId="40">#REF!</definedName>
    <definedName name="J2_BOOKSTORE" localSheetId="34">#REF!</definedName>
    <definedName name="J2_BOOKSTORE" localSheetId="27">#REF!</definedName>
    <definedName name="J2_BOOKSTORE" localSheetId="28">#REF!</definedName>
    <definedName name="J2_BOOKSTORE" localSheetId="29">#REF!</definedName>
    <definedName name="J2_BOOKSTORE" localSheetId="30">#REF!</definedName>
    <definedName name="J2_BOOKSTORE" localSheetId="31">#REF!</definedName>
    <definedName name="J2_BOOKSTORE" localSheetId="21">#REF!</definedName>
    <definedName name="J2_BOOKSTORE" localSheetId="25">#REF!</definedName>
    <definedName name="J2_BOOKSTORE" localSheetId="26">#REF!</definedName>
    <definedName name="J2_BOOKSTORE">#REF!</definedName>
    <definedName name="J2_BUS" localSheetId="37">#REF!</definedName>
    <definedName name="J2_BUS" localSheetId="40">#REF!</definedName>
    <definedName name="J2_BUS" localSheetId="34">#REF!</definedName>
    <definedName name="J2_BUS" localSheetId="27">#REF!</definedName>
    <definedName name="J2_BUS" localSheetId="28">#REF!</definedName>
    <definedName name="J2_BUS" localSheetId="29">#REF!</definedName>
    <definedName name="J2_BUS" localSheetId="30">#REF!</definedName>
    <definedName name="J2_BUS" localSheetId="31">#REF!</definedName>
    <definedName name="J2_BUS" localSheetId="21">#REF!</definedName>
    <definedName name="J2_BUS" localSheetId="25">#REF!</definedName>
    <definedName name="J2_BUS" localSheetId="26">#REF!</definedName>
    <definedName name="J2_BUS">#REF!</definedName>
    <definedName name="J2_CJI" localSheetId="37">#REF!</definedName>
    <definedName name="J2_CJI" localSheetId="40">#REF!</definedName>
    <definedName name="J2_CJI" localSheetId="34">#REF!</definedName>
    <definedName name="J2_CJI" localSheetId="27">#REF!</definedName>
    <definedName name="J2_CJI" localSheetId="28">#REF!</definedName>
    <definedName name="J2_CJI" localSheetId="29">#REF!</definedName>
    <definedName name="J2_CJI" localSheetId="30">#REF!</definedName>
    <definedName name="J2_CJI" localSheetId="31">#REF!</definedName>
    <definedName name="J2_CJI" localSheetId="21">#REF!</definedName>
    <definedName name="J2_CJI" localSheetId="25">#REF!</definedName>
    <definedName name="J2_CJI" localSheetId="26">#REF!</definedName>
    <definedName name="J2_CJI">#REF!</definedName>
    <definedName name="J2_COMED" localSheetId="37">#REF!</definedName>
    <definedName name="J2_COMED" localSheetId="40">#REF!</definedName>
    <definedName name="J2_COMED" localSheetId="34">#REF!</definedName>
    <definedName name="J2_COMED" localSheetId="27">#REF!</definedName>
    <definedName name="J2_COMED" localSheetId="28">#REF!</definedName>
    <definedName name="J2_COMED" localSheetId="29">#REF!</definedName>
    <definedName name="J2_COMED" localSheetId="30">#REF!</definedName>
    <definedName name="J2_COMED" localSheetId="31">#REF!</definedName>
    <definedName name="J2_COMED" localSheetId="21">#REF!</definedName>
    <definedName name="J2_COMED" localSheetId="25">#REF!</definedName>
    <definedName name="J2_COMED" localSheetId="26">#REF!</definedName>
    <definedName name="J2_COMED">#REF!</definedName>
    <definedName name="J2_COMP.SVC" localSheetId="37">#REF!</definedName>
    <definedName name="J2_COMP.SVC" localSheetId="40">#REF!</definedName>
    <definedName name="J2_COMP.SVC" localSheetId="34">#REF!</definedName>
    <definedName name="J2_COMP.SVC" localSheetId="27">#REF!</definedName>
    <definedName name="J2_COMP.SVC" localSheetId="28">#REF!</definedName>
    <definedName name="J2_COMP.SVC" localSheetId="29">#REF!</definedName>
    <definedName name="J2_COMP.SVC" localSheetId="30">#REF!</definedName>
    <definedName name="J2_COMP.SVC" localSheetId="31">#REF!</definedName>
    <definedName name="J2_COMP.SVC" localSheetId="21">#REF!</definedName>
    <definedName name="J2_COMP.SVC" localSheetId="25">#REF!</definedName>
    <definedName name="J2_COMP.SVC" localSheetId="26">#REF!</definedName>
    <definedName name="J2_COMP.SVC">#REF!</definedName>
    <definedName name="J2_COMPTROLLER" localSheetId="37">#REF!</definedName>
    <definedName name="J2_COMPTROLLER" localSheetId="40">#REF!</definedName>
    <definedName name="J2_COMPTROLLER" localSheetId="34">#REF!</definedName>
    <definedName name="J2_COMPTROLLER" localSheetId="27">#REF!</definedName>
    <definedName name="J2_COMPTROLLER" localSheetId="28">#REF!</definedName>
    <definedName name="J2_COMPTROLLER" localSheetId="29">#REF!</definedName>
    <definedName name="J2_COMPTROLLER" localSheetId="30">#REF!</definedName>
    <definedName name="J2_COMPTROLLER" localSheetId="31">#REF!</definedName>
    <definedName name="J2_COMPTROLLER" localSheetId="21">#REF!</definedName>
    <definedName name="J2_COMPTROLLER" localSheetId="25">#REF!</definedName>
    <definedName name="J2_COMPTROLLER" localSheetId="26">#REF!</definedName>
    <definedName name="J2_COMPTROLLER">#REF!</definedName>
    <definedName name="J2_COUNSELING" localSheetId="37">#REF!</definedName>
    <definedName name="J2_COUNSELING" localSheetId="40">#REF!</definedName>
    <definedName name="J2_COUNSELING" localSheetId="34">#REF!</definedName>
    <definedName name="J2_COUNSELING" localSheetId="27">#REF!</definedName>
    <definedName name="J2_COUNSELING" localSheetId="28">#REF!</definedName>
    <definedName name="J2_COUNSELING" localSheetId="29">#REF!</definedName>
    <definedName name="J2_COUNSELING" localSheetId="30">#REF!</definedName>
    <definedName name="J2_COUNSELING" localSheetId="31">#REF!</definedName>
    <definedName name="J2_COUNSELING" localSheetId="21">#REF!</definedName>
    <definedName name="J2_COUNSELING" localSheetId="25">#REF!</definedName>
    <definedName name="J2_COUNSELING" localSheetId="26">#REF!</definedName>
    <definedName name="J2_COUNSELING">#REF!</definedName>
    <definedName name="J2_CUSTODIAL.SVC" localSheetId="37">#REF!</definedName>
    <definedName name="J2_CUSTODIAL.SVC" localSheetId="40">#REF!</definedName>
    <definedName name="J2_CUSTODIAL.SVC" localSheetId="34">#REF!</definedName>
    <definedName name="J2_CUSTODIAL.SVC" localSheetId="27">#REF!</definedName>
    <definedName name="J2_CUSTODIAL.SVC" localSheetId="28">#REF!</definedName>
    <definedName name="J2_CUSTODIAL.SVC" localSheetId="29">#REF!</definedName>
    <definedName name="J2_CUSTODIAL.SVC" localSheetId="30">#REF!</definedName>
    <definedName name="J2_CUSTODIAL.SVC" localSheetId="31">#REF!</definedName>
    <definedName name="J2_CUSTODIAL.SVC" localSheetId="21">#REF!</definedName>
    <definedName name="J2_CUSTODIAL.SVC" localSheetId="25">#REF!</definedName>
    <definedName name="J2_CUSTODIAL.SVC" localSheetId="26">#REF!</definedName>
    <definedName name="J2_CUSTODIAL.SVC">#REF!</definedName>
    <definedName name="J2_DEVED" localSheetId="37">#REF!</definedName>
    <definedName name="J2_DEVED" localSheetId="40">#REF!</definedName>
    <definedName name="J2_DEVED" localSheetId="34">#REF!</definedName>
    <definedName name="J2_DEVED" localSheetId="27">#REF!</definedName>
    <definedName name="J2_DEVED" localSheetId="28">#REF!</definedName>
    <definedName name="J2_DEVED" localSheetId="29">#REF!</definedName>
    <definedName name="J2_DEVED" localSheetId="30">#REF!</definedName>
    <definedName name="J2_DEVED" localSheetId="31">#REF!</definedName>
    <definedName name="J2_DEVED" localSheetId="21">#REF!</definedName>
    <definedName name="J2_DEVED" localSheetId="25">#REF!</definedName>
    <definedName name="J2_DEVED" localSheetId="26">#REF!</definedName>
    <definedName name="J2_DEVED">#REF!</definedName>
    <definedName name="J2_DIST.LEARN" localSheetId="37">#REF!</definedName>
    <definedName name="J2_DIST.LEARN" localSheetId="40">#REF!</definedName>
    <definedName name="J2_DIST.LEARN" localSheetId="34">#REF!</definedName>
    <definedName name="J2_DIST.LEARN" localSheetId="27">#REF!</definedName>
    <definedName name="J2_DIST.LEARN" localSheetId="28">#REF!</definedName>
    <definedName name="J2_DIST.LEARN" localSheetId="29">#REF!</definedName>
    <definedName name="J2_DIST.LEARN" localSheetId="30">#REF!</definedName>
    <definedName name="J2_DIST.LEARN" localSheetId="31">#REF!</definedName>
    <definedName name="J2_DIST.LEARN" localSheetId="21">#REF!</definedName>
    <definedName name="J2_DIST.LEARN" localSheetId="25">#REF!</definedName>
    <definedName name="J2_DIST.LEARN" localSheetId="26">#REF!</definedName>
    <definedName name="J2_DIST.LEARN">#REF!</definedName>
    <definedName name="J2_DRAMA" localSheetId="37">#REF!</definedName>
    <definedName name="J2_DRAMA" localSheetId="40">#REF!</definedName>
    <definedName name="J2_DRAMA" localSheetId="34">#REF!</definedName>
    <definedName name="J2_DRAMA" localSheetId="27">#REF!</definedName>
    <definedName name="J2_DRAMA" localSheetId="28">#REF!</definedName>
    <definedName name="J2_DRAMA" localSheetId="29">#REF!</definedName>
    <definedName name="J2_DRAMA" localSheetId="30">#REF!</definedName>
    <definedName name="J2_DRAMA" localSheetId="31">#REF!</definedName>
    <definedName name="J2_DRAMA" localSheetId="21">#REF!</definedName>
    <definedName name="J2_DRAMA" localSheetId="25">#REF!</definedName>
    <definedName name="J2_DRAMA" localSheetId="26">#REF!</definedName>
    <definedName name="J2_DRAMA">#REF!</definedName>
    <definedName name="J2_FIN.AID" localSheetId="37">#REF!</definedName>
    <definedName name="J2_FIN.AID" localSheetId="40">#REF!</definedName>
    <definedName name="J2_FIN.AID" localSheetId="34">#REF!</definedName>
    <definedName name="J2_FIN.AID" localSheetId="27">#REF!</definedName>
    <definedName name="J2_FIN.AID" localSheetId="28">#REF!</definedName>
    <definedName name="J2_FIN.AID" localSheetId="29">#REF!</definedName>
    <definedName name="J2_FIN.AID" localSheetId="30">#REF!</definedName>
    <definedName name="J2_FIN.AID" localSheetId="31">#REF!</definedName>
    <definedName name="J2_FIN.AID" localSheetId="21">#REF!</definedName>
    <definedName name="J2_FIN.AID" localSheetId="25">#REF!</definedName>
    <definedName name="J2_FIN.AID" localSheetId="26">#REF!</definedName>
    <definedName name="J2_FIN.AID">#REF!</definedName>
    <definedName name="J2_GRAND.TOTAL" localSheetId="37">#REF!</definedName>
    <definedName name="J2_GRAND.TOTAL" localSheetId="40">#REF!</definedName>
    <definedName name="J2_GRAND.TOTAL" localSheetId="34">#REF!</definedName>
    <definedName name="J2_GRAND.TOTAL" localSheetId="27">#REF!</definedName>
    <definedName name="J2_GRAND.TOTAL" localSheetId="28">#REF!</definedName>
    <definedName name="J2_GRAND.TOTAL" localSheetId="29">#REF!</definedName>
    <definedName name="J2_GRAND.TOTAL" localSheetId="30">#REF!</definedName>
    <definedName name="J2_GRAND.TOTAL" localSheetId="31">#REF!</definedName>
    <definedName name="J2_GRAND.TOTAL" localSheetId="21">#REF!</definedName>
    <definedName name="J2_GRAND.TOTAL" localSheetId="25">#REF!</definedName>
    <definedName name="J2_GRAND.TOTAL" localSheetId="26">#REF!</definedName>
    <definedName name="J2_GRAND.TOTAL">#REF!</definedName>
    <definedName name="J2_HUMAN.RESOURCES" localSheetId="37">#REF!</definedName>
    <definedName name="J2_HUMAN.RESOURCES" localSheetId="40">#REF!</definedName>
    <definedName name="J2_HUMAN.RESOURCES" localSheetId="34">#REF!</definedName>
    <definedName name="J2_HUMAN.RESOURCES" localSheetId="27">#REF!</definedName>
    <definedName name="J2_HUMAN.RESOURCES" localSheetId="28">#REF!</definedName>
    <definedName name="J2_HUMAN.RESOURCES" localSheetId="29">#REF!</definedName>
    <definedName name="J2_HUMAN.RESOURCES" localSheetId="30">#REF!</definedName>
    <definedName name="J2_HUMAN.RESOURCES" localSheetId="31">#REF!</definedName>
    <definedName name="J2_HUMAN.RESOURCES" localSheetId="21">#REF!</definedName>
    <definedName name="J2_HUMAN.RESOURCES" localSheetId="25">#REF!</definedName>
    <definedName name="J2_HUMAN.RESOURCES" localSheetId="26">#REF!</definedName>
    <definedName name="J2_HUMAN.RESOURCES">#REF!</definedName>
    <definedName name="J2_INST.ADV" localSheetId="37">#REF!</definedName>
    <definedName name="J2_INST.ADV" localSheetId="40">#REF!</definedName>
    <definedName name="J2_INST.ADV" localSheetId="34">#REF!</definedName>
    <definedName name="J2_INST.ADV" localSheetId="27">#REF!</definedName>
    <definedName name="J2_INST.ADV" localSheetId="28">#REF!</definedName>
    <definedName name="J2_INST.ADV" localSheetId="29">#REF!</definedName>
    <definedName name="J2_INST.ADV" localSheetId="30">#REF!</definedName>
    <definedName name="J2_INST.ADV" localSheetId="31">#REF!</definedName>
    <definedName name="J2_INST.ADV" localSheetId="21">#REF!</definedName>
    <definedName name="J2_INST.ADV" localSheetId="25">#REF!</definedName>
    <definedName name="J2_INST.ADV" localSheetId="26">#REF!</definedName>
    <definedName name="J2_INST.ADV">#REF!</definedName>
    <definedName name="J2_INST.SUPPORT" localSheetId="37">#REF!</definedName>
    <definedName name="J2_INST.SUPPORT" localSheetId="40">#REF!</definedName>
    <definedName name="J2_INST.SUPPORT" localSheetId="34">#REF!</definedName>
    <definedName name="J2_INST.SUPPORT" localSheetId="27">#REF!</definedName>
    <definedName name="J2_INST.SUPPORT" localSheetId="28">#REF!</definedName>
    <definedName name="J2_INST.SUPPORT" localSheetId="29">#REF!</definedName>
    <definedName name="J2_INST.SUPPORT" localSheetId="30">#REF!</definedName>
    <definedName name="J2_INST.SUPPORT" localSheetId="31">#REF!</definedName>
    <definedName name="J2_INST.SUPPORT" localSheetId="21">#REF!</definedName>
    <definedName name="J2_INST.SUPPORT" localSheetId="25">#REF!</definedName>
    <definedName name="J2_INST.SUPPORT" localSheetId="26">#REF!</definedName>
    <definedName name="J2_INST.SUPPORT">#REF!</definedName>
    <definedName name="J2_JACKIE.FULLER" localSheetId="37">#REF!</definedName>
    <definedName name="J2_JACKIE.FULLER" localSheetId="40">#REF!</definedName>
    <definedName name="J2_JACKIE.FULLER" localSheetId="34">#REF!</definedName>
    <definedName name="J2_JACKIE.FULLER" localSheetId="27">#REF!</definedName>
    <definedName name="J2_JACKIE.FULLER" localSheetId="28">#REF!</definedName>
    <definedName name="J2_JACKIE.FULLER" localSheetId="29">#REF!</definedName>
    <definedName name="J2_JACKIE.FULLER" localSheetId="30">#REF!</definedName>
    <definedName name="J2_JACKIE.FULLER" localSheetId="31">#REF!</definedName>
    <definedName name="J2_JACKIE.FULLER" localSheetId="21">#REF!</definedName>
    <definedName name="J2_JACKIE.FULLER" localSheetId="25">#REF!</definedName>
    <definedName name="J2_JACKIE.FULLER" localSheetId="26">#REF!</definedName>
    <definedName name="J2_JACKIE.FULLER">#REF!</definedName>
    <definedName name="J2_L" localSheetId="37">#REF!</definedName>
    <definedName name="J2_L" localSheetId="40">#REF!</definedName>
    <definedName name="J2_L" localSheetId="34">#REF!</definedName>
    <definedName name="J2_L" localSheetId="27">#REF!</definedName>
    <definedName name="J2_L" localSheetId="28">#REF!</definedName>
    <definedName name="J2_L" localSheetId="29">#REF!</definedName>
    <definedName name="J2_L" localSheetId="30">#REF!</definedName>
    <definedName name="J2_L" localSheetId="31">#REF!</definedName>
    <definedName name="J2_L" localSheetId="21">#REF!</definedName>
    <definedName name="J2_L" localSheetId="25">#REF!</definedName>
    <definedName name="J2_L" localSheetId="26">#REF!</definedName>
    <definedName name="J2_L">#REF!</definedName>
    <definedName name="J2_LEE.CHESNUT" localSheetId="37">#REF!</definedName>
    <definedName name="J2_LEE.CHESNUT" localSheetId="40">#REF!</definedName>
    <definedName name="J2_LEE.CHESNUT" localSheetId="34">#REF!</definedName>
    <definedName name="J2_LEE.CHESNUT" localSheetId="27">#REF!</definedName>
    <definedName name="J2_LEE.CHESNUT" localSheetId="28">#REF!</definedName>
    <definedName name="J2_LEE.CHESNUT" localSheetId="29">#REF!</definedName>
    <definedName name="J2_LEE.CHESNUT" localSheetId="30">#REF!</definedName>
    <definedName name="J2_LEE.CHESNUT" localSheetId="31">#REF!</definedName>
    <definedName name="J2_LEE.CHESNUT" localSheetId="21">#REF!</definedName>
    <definedName name="J2_LEE.CHESNUT" localSheetId="25">#REF!</definedName>
    <definedName name="J2_LEE.CHESNUT" localSheetId="26">#REF!</definedName>
    <definedName name="J2_LEE.CHESNUT">#REF!</definedName>
    <definedName name="J2_LIBRARY" localSheetId="37">#REF!</definedName>
    <definedName name="J2_LIBRARY" localSheetId="40">#REF!</definedName>
    <definedName name="J2_LIBRARY" localSheetId="34">#REF!</definedName>
    <definedName name="J2_LIBRARY" localSheetId="27">#REF!</definedName>
    <definedName name="J2_LIBRARY" localSheetId="28">#REF!</definedName>
    <definedName name="J2_LIBRARY" localSheetId="29">#REF!</definedName>
    <definedName name="J2_LIBRARY" localSheetId="30">#REF!</definedName>
    <definedName name="J2_LIBRARY" localSheetId="31">#REF!</definedName>
    <definedName name="J2_LIBRARY" localSheetId="21">#REF!</definedName>
    <definedName name="J2_LIBRARY" localSheetId="25">#REF!</definedName>
    <definedName name="J2_LIBRARY" localSheetId="26">#REF!</definedName>
    <definedName name="J2_LIBRARY">#REF!</definedName>
    <definedName name="J2_MATH" localSheetId="37">#REF!</definedName>
    <definedName name="J2_MATH" localSheetId="40">#REF!</definedName>
    <definedName name="J2_MATH" localSheetId="34">#REF!</definedName>
    <definedName name="J2_MATH" localSheetId="27">#REF!</definedName>
    <definedName name="J2_MATH" localSheetId="28">#REF!</definedName>
    <definedName name="J2_MATH" localSheetId="29">#REF!</definedName>
    <definedName name="J2_MATH" localSheetId="30">#REF!</definedName>
    <definedName name="J2_MATH" localSheetId="31">#REF!</definedName>
    <definedName name="J2_MATH" localSheetId="21">#REF!</definedName>
    <definedName name="J2_MATH" localSheetId="25">#REF!</definedName>
    <definedName name="J2_MATH" localSheetId="26">#REF!</definedName>
    <definedName name="J2_MATH">#REF!</definedName>
    <definedName name="J2_OPERATIONS.PLANT" localSheetId="37">#REF!</definedName>
    <definedName name="J2_OPERATIONS.PLANT" localSheetId="40">#REF!</definedName>
    <definedName name="J2_OPERATIONS.PLANT" localSheetId="34">#REF!</definedName>
    <definedName name="J2_OPERATIONS.PLANT" localSheetId="27">#REF!</definedName>
    <definedName name="J2_OPERATIONS.PLANT" localSheetId="28">#REF!</definedName>
    <definedName name="J2_OPERATIONS.PLANT" localSheetId="29">#REF!</definedName>
    <definedName name="J2_OPERATIONS.PLANT" localSheetId="30">#REF!</definedName>
    <definedName name="J2_OPERATIONS.PLANT" localSheetId="31">#REF!</definedName>
    <definedName name="J2_OPERATIONS.PLANT" localSheetId="21">#REF!</definedName>
    <definedName name="J2_OPERATIONS.PLANT" localSheetId="25">#REF!</definedName>
    <definedName name="J2_OPERATIONS.PLANT" localSheetId="26">#REF!</definedName>
    <definedName name="J2_OPERATIONS.PLANT">#REF!</definedName>
    <definedName name="J2_OVERTIME.CUST.SVC" localSheetId="37">#REF!</definedName>
    <definedName name="J2_OVERTIME.CUST.SVC" localSheetId="40">#REF!</definedName>
    <definedName name="J2_OVERTIME.CUST.SVC" localSheetId="34">#REF!</definedName>
    <definedName name="J2_OVERTIME.CUST.SVC" localSheetId="27">#REF!</definedName>
    <definedName name="J2_OVERTIME.CUST.SVC" localSheetId="28">#REF!</definedName>
    <definedName name="J2_OVERTIME.CUST.SVC" localSheetId="29">#REF!</definedName>
    <definedName name="J2_OVERTIME.CUST.SVC" localSheetId="30">#REF!</definedName>
    <definedName name="J2_OVERTIME.CUST.SVC" localSheetId="31">#REF!</definedName>
    <definedName name="J2_OVERTIME.CUST.SVC" localSheetId="21">#REF!</definedName>
    <definedName name="J2_OVERTIME.CUST.SVC" localSheetId="25">#REF!</definedName>
    <definedName name="J2_OVERTIME.CUST.SVC" localSheetId="26">#REF!</definedName>
    <definedName name="J2_OVERTIME.CUST.SVC">#REF!</definedName>
    <definedName name="j2_OVERTIME.INST.SUPPORT" localSheetId="37">#REF!</definedName>
    <definedName name="j2_OVERTIME.INST.SUPPORT" localSheetId="40">#REF!</definedName>
    <definedName name="j2_OVERTIME.INST.SUPPORT" localSheetId="34">#REF!</definedName>
    <definedName name="j2_OVERTIME.INST.SUPPORT" localSheetId="27">#REF!</definedName>
    <definedName name="j2_OVERTIME.INST.SUPPORT" localSheetId="28">#REF!</definedName>
    <definedName name="j2_OVERTIME.INST.SUPPORT" localSheetId="29">#REF!</definedName>
    <definedName name="j2_OVERTIME.INST.SUPPORT" localSheetId="30">#REF!</definedName>
    <definedName name="j2_OVERTIME.INST.SUPPORT" localSheetId="31">#REF!</definedName>
    <definedName name="j2_OVERTIME.INST.SUPPORT" localSheetId="21">#REF!</definedName>
    <definedName name="j2_OVERTIME.INST.SUPPORT" localSheetId="25">#REF!</definedName>
    <definedName name="j2_OVERTIME.INST.SUPPORT" localSheetId="26">#REF!</definedName>
    <definedName name="j2_OVERTIME.INST.SUPPORT">#REF!</definedName>
    <definedName name="J2_OVERTIME.INSTRUCT" localSheetId="37">#REF!</definedName>
    <definedName name="J2_OVERTIME.INSTRUCT" localSheetId="40">#REF!</definedName>
    <definedName name="J2_OVERTIME.INSTRUCT" localSheetId="34">#REF!</definedName>
    <definedName name="J2_OVERTIME.INSTRUCT" localSheetId="27">#REF!</definedName>
    <definedName name="J2_OVERTIME.INSTRUCT" localSheetId="28">#REF!</definedName>
    <definedName name="J2_OVERTIME.INSTRUCT" localSheetId="29">#REF!</definedName>
    <definedName name="J2_OVERTIME.INSTRUCT" localSheetId="30">#REF!</definedName>
    <definedName name="J2_OVERTIME.INSTRUCT" localSheetId="31">#REF!</definedName>
    <definedName name="J2_OVERTIME.INSTRUCT" localSheetId="21">#REF!</definedName>
    <definedName name="J2_OVERTIME.INSTRUCT" localSheetId="25">#REF!</definedName>
    <definedName name="J2_OVERTIME.INSTRUCT" localSheetId="26">#REF!</definedName>
    <definedName name="J2_OVERTIME.INSTRUCT">#REF!</definedName>
    <definedName name="J2_PEGGY.FULLER" localSheetId="37">#REF!</definedName>
    <definedName name="J2_PEGGY.FULLER" localSheetId="40">#REF!</definedName>
    <definedName name="J2_PEGGY.FULLER" localSheetId="34">#REF!</definedName>
    <definedName name="J2_PEGGY.FULLER" localSheetId="27">#REF!</definedName>
    <definedName name="J2_PEGGY.FULLER" localSheetId="28">#REF!</definedName>
    <definedName name="J2_PEGGY.FULLER" localSheetId="29">#REF!</definedName>
    <definedName name="J2_PEGGY.FULLER" localSheetId="30">#REF!</definedName>
    <definedName name="J2_PEGGY.FULLER" localSheetId="31">#REF!</definedName>
    <definedName name="J2_PEGGY.FULLER" localSheetId="21">#REF!</definedName>
    <definedName name="J2_PEGGY.FULLER" localSheetId="25">#REF!</definedName>
    <definedName name="J2_PEGGY.FULLER" localSheetId="26">#REF!</definedName>
    <definedName name="J2_PEGGY.FULLER">#REF!</definedName>
    <definedName name="j2_PUB.RELATIONS" localSheetId="37">#REF!</definedName>
    <definedName name="j2_PUB.RELATIONS" localSheetId="40">#REF!</definedName>
    <definedName name="j2_PUB.RELATIONS" localSheetId="34">#REF!</definedName>
    <definedName name="j2_PUB.RELATIONS" localSheetId="27">#REF!</definedName>
    <definedName name="j2_PUB.RELATIONS" localSheetId="28">#REF!</definedName>
    <definedName name="j2_PUB.RELATIONS" localSheetId="29">#REF!</definedName>
    <definedName name="j2_PUB.RELATIONS" localSheetId="30">#REF!</definedName>
    <definedName name="j2_PUB.RELATIONS" localSheetId="31">#REF!</definedName>
    <definedName name="j2_PUB.RELATIONS" localSheetId="21">#REF!</definedName>
    <definedName name="j2_PUB.RELATIONS" localSheetId="25">#REF!</definedName>
    <definedName name="j2_PUB.RELATIONS" localSheetId="26">#REF!</definedName>
    <definedName name="j2_PUB.RELATIONS">#REF!</definedName>
    <definedName name="J2_PURCHASING" localSheetId="37">#REF!</definedName>
    <definedName name="J2_PURCHASING" localSheetId="40">#REF!</definedName>
    <definedName name="J2_PURCHASING" localSheetId="34">#REF!</definedName>
    <definedName name="J2_PURCHASING" localSheetId="27">#REF!</definedName>
    <definedName name="J2_PURCHASING" localSheetId="28">#REF!</definedName>
    <definedName name="J2_PURCHASING" localSheetId="29">#REF!</definedName>
    <definedName name="J2_PURCHASING" localSheetId="30">#REF!</definedName>
    <definedName name="J2_PURCHASING" localSheetId="31">#REF!</definedName>
    <definedName name="J2_PURCHASING" localSheetId="21">#REF!</definedName>
    <definedName name="J2_PURCHASING" localSheetId="25">#REF!</definedName>
    <definedName name="J2_PURCHASING" localSheetId="26">#REF!</definedName>
    <definedName name="J2_PURCHASING">#REF!</definedName>
    <definedName name="J2_SCIENCE" localSheetId="37">#REF!</definedName>
    <definedName name="J2_SCIENCE" localSheetId="40">#REF!</definedName>
    <definedName name="J2_SCIENCE" localSheetId="34">#REF!</definedName>
    <definedName name="J2_SCIENCE" localSheetId="27">#REF!</definedName>
    <definedName name="J2_SCIENCE" localSheetId="28">#REF!</definedName>
    <definedName name="J2_SCIENCE" localSheetId="29">#REF!</definedName>
    <definedName name="J2_SCIENCE" localSheetId="30">#REF!</definedName>
    <definedName name="J2_SCIENCE" localSheetId="31">#REF!</definedName>
    <definedName name="J2_SCIENCE" localSheetId="21">#REF!</definedName>
    <definedName name="J2_SCIENCE" localSheetId="25">#REF!</definedName>
    <definedName name="J2_SCIENCE" localSheetId="26">#REF!</definedName>
    <definedName name="J2_SCIENCE">#REF!</definedName>
    <definedName name="J2_SECURITY" localSheetId="37">#REF!</definedName>
    <definedName name="J2_SECURITY" localSheetId="40">#REF!</definedName>
    <definedName name="J2_SECURITY" localSheetId="34">#REF!</definedName>
    <definedName name="J2_SECURITY" localSheetId="27">#REF!</definedName>
    <definedName name="J2_SECURITY" localSheetId="28">#REF!</definedName>
    <definedName name="J2_SECURITY" localSheetId="29">#REF!</definedName>
    <definedName name="J2_SECURITY" localSheetId="30">#REF!</definedName>
    <definedName name="J2_SECURITY" localSheetId="31">#REF!</definedName>
    <definedName name="J2_SECURITY" localSheetId="21">#REF!</definedName>
    <definedName name="J2_SECURITY" localSheetId="25">#REF!</definedName>
    <definedName name="J2_SECURITY" localSheetId="26">#REF!</definedName>
    <definedName name="J2_SECURITY">#REF!</definedName>
    <definedName name="J2_TELECOM" localSheetId="37">#REF!</definedName>
    <definedName name="J2_TELECOM" localSheetId="40">#REF!</definedName>
    <definedName name="J2_TELECOM" localSheetId="34">#REF!</definedName>
    <definedName name="J2_TELECOM" localSheetId="27">#REF!</definedName>
    <definedName name="J2_TELECOM" localSheetId="28">#REF!</definedName>
    <definedName name="J2_TELECOM" localSheetId="29">#REF!</definedName>
    <definedName name="J2_TELECOM" localSheetId="30">#REF!</definedName>
    <definedName name="J2_TELECOM" localSheetId="31">#REF!</definedName>
    <definedName name="J2_TELECOM" localSheetId="21">#REF!</definedName>
    <definedName name="J2_TELECOM" localSheetId="25">#REF!</definedName>
    <definedName name="J2_TELECOM" localSheetId="26">#REF!</definedName>
    <definedName name="J2_TELECOM">#REF!</definedName>
    <definedName name="J2_TERM.CUST.SVC" localSheetId="37">#REF!</definedName>
    <definedName name="J2_TERM.CUST.SVC" localSheetId="40">#REF!</definedName>
    <definedName name="J2_TERM.CUST.SVC" localSheetId="34">#REF!</definedName>
    <definedName name="J2_TERM.CUST.SVC" localSheetId="27">#REF!</definedName>
    <definedName name="J2_TERM.CUST.SVC" localSheetId="28">#REF!</definedName>
    <definedName name="J2_TERM.CUST.SVC" localSheetId="29">#REF!</definedName>
    <definedName name="J2_TERM.CUST.SVC" localSheetId="30">#REF!</definedName>
    <definedName name="J2_TERM.CUST.SVC" localSheetId="31">#REF!</definedName>
    <definedName name="J2_TERM.CUST.SVC" localSheetId="21">#REF!</definedName>
    <definedName name="J2_TERM.CUST.SVC" localSheetId="25">#REF!</definedName>
    <definedName name="J2_TERM.CUST.SVC" localSheetId="26">#REF!</definedName>
    <definedName name="J2_TERM.CUST.SVC">#REF!</definedName>
    <definedName name="J2_TERM.INST.SUPPORT" localSheetId="37">#REF!</definedName>
    <definedName name="J2_TERM.INST.SUPPORT" localSheetId="40">#REF!</definedName>
    <definedName name="J2_TERM.INST.SUPPORT" localSheetId="34">#REF!</definedName>
    <definedName name="J2_TERM.INST.SUPPORT" localSheetId="27">#REF!</definedName>
    <definedName name="J2_TERM.INST.SUPPORT" localSheetId="28">#REF!</definedName>
    <definedName name="J2_TERM.INST.SUPPORT" localSheetId="29">#REF!</definedName>
    <definedName name="J2_TERM.INST.SUPPORT" localSheetId="30">#REF!</definedName>
    <definedName name="J2_TERM.INST.SUPPORT" localSheetId="31">#REF!</definedName>
    <definedName name="J2_TERM.INST.SUPPORT" localSheetId="21">#REF!</definedName>
    <definedName name="J2_TERM.INST.SUPPORT" localSheetId="25">#REF!</definedName>
    <definedName name="J2_TERM.INST.SUPPORT" localSheetId="26">#REF!</definedName>
    <definedName name="J2_TERM.INST.SUPPORT">#REF!</definedName>
    <definedName name="J2_TERM.INSTRUCT" localSheetId="37">#REF!</definedName>
    <definedName name="J2_TERM.INSTRUCT" localSheetId="40">#REF!</definedName>
    <definedName name="J2_TERM.INSTRUCT" localSheetId="34">#REF!</definedName>
    <definedName name="J2_TERM.INSTRUCT" localSheetId="27">#REF!</definedName>
    <definedName name="J2_TERM.INSTRUCT" localSheetId="28">#REF!</definedName>
    <definedName name="J2_TERM.INSTRUCT" localSheetId="29">#REF!</definedName>
    <definedName name="J2_TERM.INSTRUCT" localSheetId="30">#REF!</definedName>
    <definedName name="J2_TERM.INSTRUCT" localSheetId="31">#REF!</definedName>
    <definedName name="J2_TERM.INSTRUCT" localSheetId="21">#REF!</definedName>
    <definedName name="J2_TERM.INSTRUCT" localSheetId="25">#REF!</definedName>
    <definedName name="J2_TERM.INSTRUCT" localSheetId="26">#REF!</definedName>
    <definedName name="J2_TERM.INSTRUCT">#REF!</definedName>
    <definedName name="J2_TOTAL.ACAD.SUPPORT" localSheetId="37">#REF!</definedName>
    <definedName name="J2_TOTAL.ACAD.SUPPORT" localSheetId="40">#REF!</definedName>
    <definedName name="J2_TOTAL.ACAD.SUPPORT" localSheetId="34">#REF!</definedName>
    <definedName name="J2_TOTAL.ACAD.SUPPORT" localSheetId="27">#REF!</definedName>
    <definedName name="J2_TOTAL.ACAD.SUPPORT" localSheetId="28">#REF!</definedName>
    <definedName name="J2_TOTAL.ACAD.SUPPORT" localSheetId="29">#REF!</definedName>
    <definedName name="J2_TOTAL.ACAD.SUPPORT" localSheetId="30">#REF!</definedName>
    <definedName name="J2_TOTAL.ACAD.SUPPORT" localSheetId="31">#REF!</definedName>
    <definedName name="J2_TOTAL.ACAD.SUPPORT" localSheetId="21">#REF!</definedName>
    <definedName name="J2_TOTAL.ACAD.SUPPORT" localSheetId="25">#REF!</definedName>
    <definedName name="J2_TOTAL.ACAD.SUPPORT" localSheetId="26">#REF!</definedName>
    <definedName name="J2_TOTAL.ACAD.SUPPORT">#REF!</definedName>
    <definedName name="J2_TOTAL.AUXILIARY" localSheetId="37">#REF!</definedName>
    <definedName name="J2_TOTAL.AUXILIARY" localSheetId="40">#REF!</definedName>
    <definedName name="J2_TOTAL.AUXILIARY" localSheetId="34">#REF!</definedName>
    <definedName name="J2_TOTAL.AUXILIARY" localSheetId="27">#REF!</definedName>
    <definedName name="J2_TOTAL.AUXILIARY" localSheetId="28">#REF!</definedName>
    <definedName name="J2_TOTAL.AUXILIARY" localSheetId="29">#REF!</definedName>
    <definedName name="J2_TOTAL.AUXILIARY" localSheetId="30">#REF!</definedName>
    <definedName name="J2_TOTAL.AUXILIARY" localSheetId="31">#REF!</definedName>
    <definedName name="J2_TOTAL.AUXILIARY" localSheetId="21">#REF!</definedName>
    <definedName name="J2_TOTAL.AUXILIARY" localSheetId="25">#REF!</definedName>
    <definedName name="J2_TOTAL.AUXILIARY" localSheetId="26">#REF!</definedName>
    <definedName name="J2_TOTAL.AUXILIARY">#REF!</definedName>
    <definedName name="J2_TOTAL.BOOK" localSheetId="37">#REF!</definedName>
    <definedName name="J2_TOTAL.BOOK" localSheetId="40">#REF!</definedName>
    <definedName name="J2_TOTAL.BOOK" localSheetId="34">#REF!</definedName>
    <definedName name="J2_TOTAL.BOOK" localSheetId="27">#REF!</definedName>
    <definedName name="J2_TOTAL.BOOK" localSheetId="28">#REF!</definedName>
    <definedName name="J2_TOTAL.BOOK" localSheetId="29">#REF!</definedName>
    <definedName name="J2_TOTAL.BOOK" localSheetId="30">#REF!</definedName>
    <definedName name="J2_TOTAL.BOOK" localSheetId="31">#REF!</definedName>
    <definedName name="J2_TOTAL.BOOK" localSheetId="21">#REF!</definedName>
    <definedName name="J2_TOTAL.BOOK" localSheetId="25">#REF!</definedName>
    <definedName name="J2_TOTAL.BOOK" localSheetId="26">#REF!</definedName>
    <definedName name="J2_TOTAL.BOOK">#REF!</definedName>
    <definedName name="J2_TOTAL.COPY.CENTER" localSheetId="37">#REF!</definedName>
    <definedName name="J2_TOTAL.COPY.CENTER" localSheetId="40">#REF!</definedName>
    <definedName name="J2_TOTAL.COPY.CENTER" localSheetId="34">#REF!</definedName>
    <definedName name="J2_TOTAL.COPY.CENTER" localSheetId="27">#REF!</definedName>
    <definedName name="J2_TOTAL.COPY.CENTER" localSheetId="28">#REF!</definedName>
    <definedName name="J2_TOTAL.COPY.CENTER" localSheetId="29">#REF!</definedName>
    <definedName name="J2_TOTAL.COPY.CENTER" localSheetId="30">#REF!</definedName>
    <definedName name="J2_TOTAL.COPY.CENTER" localSheetId="31">#REF!</definedName>
    <definedName name="J2_TOTAL.COPY.CENTER" localSheetId="21">#REF!</definedName>
    <definedName name="J2_TOTAL.COPY.CENTER" localSheetId="25">#REF!</definedName>
    <definedName name="J2_TOTAL.COPY.CENTER" localSheetId="26">#REF!</definedName>
    <definedName name="J2_TOTAL.COPY.CENTER">#REF!</definedName>
    <definedName name="J2_TOTAL.INST.SUPPORT" localSheetId="37">#REF!</definedName>
    <definedName name="J2_TOTAL.INST.SUPPORT" localSheetId="40">#REF!</definedName>
    <definedName name="J2_TOTAL.INST.SUPPORT" localSheetId="34">#REF!</definedName>
    <definedName name="J2_TOTAL.INST.SUPPORT" localSheetId="27">#REF!</definedName>
    <definedName name="J2_TOTAL.INST.SUPPORT" localSheetId="28">#REF!</definedName>
    <definedName name="J2_TOTAL.INST.SUPPORT" localSheetId="29">#REF!</definedName>
    <definedName name="J2_TOTAL.INST.SUPPORT" localSheetId="30">#REF!</definedName>
    <definedName name="J2_TOTAL.INST.SUPPORT" localSheetId="31">#REF!</definedName>
    <definedName name="J2_TOTAL.INST.SUPPORT" localSheetId="21">#REF!</definedName>
    <definedName name="J2_TOTAL.INST.SUPPORT" localSheetId="25">#REF!</definedName>
    <definedName name="J2_TOTAL.INST.SUPPORT" localSheetId="26">#REF!</definedName>
    <definedName name="J2_TOTAL.INST.SUPPORT">#REF!</definedName>
    <definedName name="J2_TOTAL.INSTRUCT" localSheetId="37">#REF!</definedName>
    <definedName name="J2_TOTAL.INSTRUCT" localSheetId="40">#REF!</definedName>
    <definedName name="J2_TOTAL.INSTRUCT" localSheetId="34">#REF!</definedName>
    <definedName name="J2_TOTAL.INSTRUCT" localSheetId="27">#REF!</definedName>
    <definedName name="J2_TOTAL.INSTRUCT" localSheetId="28">#REF!</definedName>
    <definedName name="J2_TOTAL.INSTRUCT" localSheetId="29">#REF!</definedName>
    <definedName name="J2_TOTAL.INSTRUCT" localSheetId="30">#REF!</definedName>
    <definedName name="J2_TOTAL.INSTRUCT" localSheetId="31">#REF!</definedName>
    <definedName name="J2_TOTAL.INSTRUCT" localSheetId="21">#REF!</definedName>
    <definedName name="J2_TOTAL.INSTRUCT" localSheetId="25">#REF!</definedName>
    <definedName name="J2_TOTAL.INSTRUCT" localSheetId="26">#REF!</definedName>
    <definedName name="J2_TOTAL.INSTRUCT">#REF!</definedName>
    <definedName name="J2_TOTAL.PUB.SVC" localSheetId="37">#REF!</definedName>
    <definedName name="J2_TOTAL.PUB.SVC" localSheetId="40">#REF!</definedName>
    <definedName name="J2_TOTAL.PUB.SVC" localSheetId="34">#REF!</definedName>
    <definedName name="J2_TOTAL.PUB.SVC" localSheetId="27">#REF!</definedName>
    <definedName name="J2_TOTAL.PUB.SVC" localSheetId="28">#REF!</definedName>
    <definedName name="J2_TOTAL.PUB.SVC" localSheetId="29">#REF!</definedName>
    <definedName name="J2_TOTAL.PUB.SVC" localSheetId="30">#REF!</definedName>
    <definedName name="J2_TOTAL.PUB.SVC" localSheetId="31">#REF!</definedName>
    <definedName name="J2_TOTAL.PUB.SVC" localSheetId="21">#REF!</definedName>
    <definedName name="J2_TOTAL.PUB.SVC" localSheetId="25">#REF!</definedName>
    <definedName name="J2_TOTAL.PUB.SVC" localSheetId="26">#REF!</definedName>
    <definedName name="J2_TOTAL.PUB.SVC">#REF!</definedName>
    <definedName name="J2_TOTAL.STUD.SERVICES" localSheetId="37">#REF!</definedName>
    <definedName name="J2_TOTAL.STUD.SERVICES" localSheetId="40">#REF!</definedName>
    <definedName name="J2_TOTAL.STUD.SERVICES" localSheetId="34">#REF!</definedName>
    <definedName name="J2_TOTAL.STUD.SERVICES" localSheetId="27">#REF!</definedName>
    <definedName name="J2_TOTAL.STUD.SERVICES" localSheetId="28">#REF!</definedName>
    <definedName name="J2_TOTAL.STUD.SERVICES" localSheetId="29">#REF!</definedName>
    <definedName name="J2_TOTAL.STUD.SERVICES" localSheetId="30">#REF!</definedName>
    <definedName name="J2_TOTAL.STUD.SERVICES" localSheetId="31">#REF!</definedName>
    <definedName name="J2_TOTAL.STUD.SERVICES" localSheetId="21">#REF!</definedName>
    <definedName name="J2_TOTAL.STUD.SERVICES" localSheetId="25">#REF!</definedName>
    <definedName name="J2_TOTAL.STUD.SERVICES" localSheetId="26">#REF!</definedName>
    <definedName name="J2_TOTAL.STUD.SERVICES">#REF!</definedName>
    <definedName name="J2OPER" localSheetId="37">#REF!</definedName>
    <definedName name="J2OPER" localSheetId="40">#REF!</definedName>
    <definedName name="J2OPER" localSheetId="34">#REF!</definedName>
    <definedName name="J2OPER" localSheetId="27">#REF!</definedName>
    <definedName name="J2OPER" localSheetId="28">#REF!</definedName>
    <definedName name="J2OPER" localSheetId="29">#REF!</definedName>
    <definedName name="J2OPER" localSheetId="30">#REF!</definedName>
    <definedName name="J2OPER" localSheetId="31">#REF!</definedName>
    <definedName name="J2OPER" localSheetId="21">#REF!</definedName>
    <definedName name="J2OPER" localSheetId="25">#REF!</definedName>
    <definedName name="J2OPER" localSheetId="26">#REF!</definedName>
    <definedName name="J2OPER">#REF!</definedName>
    <definedName name="new" localSheetId="37">#REF!</definedName>
    <definedName name="new" localSheetId="40">#REF!</definedName>
    <definedName name="new" localSheetId="34">#REF!</definedName>
    <definedName name="new" localSheetId="27">#REF!</definedName>
    <definedName name="new" localSheetId="28">#REF!</definedName>
    <definedName name="new" localSheetId="29">#REF!</definedName>
    <definedName name="new" localSheetId="30">#REF!</definedName>
    <definedName name="new" localSheetId="31">#REF!</definedName>
    <definedName name="new" localSheetId="21">#REF!</definedName>
    <definedName name="new" localSheetId="25">#REF!</definedName>
    <definedName name="new" localSheetId="26">#REF!</definedName>
    <definedName name="new">#REF!</definedName>
    <definedName name="newnew" localSheetId="37">#REF!</definedName>
    <definedName name="newnew" localSheetId="40">#REF!</definedName>
    <definedName name="newnew" localSheetId="34">#REF!</definedName>
    <definedName name="newnew" localSheetId="27">#REF!</definedName>
    <definedName name="newnew" localSheetId="28">#REF!</definedName>
    <definedName name="newnew" localSheetId="29">#REF!</definedName>
    <definedName name="newnew" localSheetId="30">#REF!</definedName>
    <definedName name="newnew" localSheetId="31">#REF!</definedName>
    <definedName name="newnew" localSheetId="21">#REF!</definedName>
    <definedName name="newnew" localSheetId="25">#REF!</definedName>
    <definedName name="newnew" localSheetId="26">#REF!</definedName>
    <definedName name="newnew">#REF!</definedName>
    <definedName name="OPER_SVCS_BUSINESS" localSheetId="37">#REF!</definedName>
    <definedName name="OPER_SVCS_BUSINESS" localSheetId="40">#REF!</definedName>
    <definedName name="OPER_SVCS_BUSINESS" localSheetId="34">#REF!</definedName>
    <definedName name="OPER_SVCS_BUSINESS" localSheetId="27">#REF!</definedName>
    <definedName name="OPER_SVCS_BUSINESS" localSheetId="28">#REF!</definedName>
    <definedName name="OPER_SVCS_BUSINESS" localSheetId="29">#REF!</definedName>
    <definedName name="OPER_SVCS_BUSINESS" localSheetId="30">#REF!</definedName>
    <definedName name="OPER_SVCS_BUSINESS" localSheetId="31">#REF!</definedName>
    <definedName name="OPER_SVCS_BUSINESS" localSheetId="21">#REF!</definedName>
    <definedName name="OPER_SVCS_BUSINESS" localSheetId="25">#REF!</definedName>
    <definedName name="OPER_SVCS_BUSINESS" localSheetId="26">#REF!</definedName>
    <definedName name="OPER_SVCS_BUSINESS">#REF!</definedName>
    <definedName name="OTHER_BUSINESS" localSheetId="37">#REF!</definedName>
    <definedName name="OTHER_BUSINESS" localSheetId="40">#REF!</definedName>
    <definedName name="OTHER_BUSINESS" localSheetId="34">#REF!</definedName>
    <definedName name="OTHER_BUSINESS" localSheetId="27">#REF!</definedName>
    <definedName name="OTHER_BUSINESS" localSheetId="28">#REF!</definedName>
    <definedName name="OTHER_BUSINESS" localSheetId="29">#REF!</definedName>
    <definedName name="OTHER_BUSINESS" localSheetId="30">#REF!</definedName>
    <definedName name="OTHER_BUSINESS" localSheetId="31">#REF!</definedName>
    <definedName name="OTHER_BUSINESS" localSheetId="21">#REF!</definedName>
    <definedName name="OTHER_BUSINESS" localSheetId="25">#REF!</definedName>
    <definedName name="OTHER_BUSINESS" localSheetId="26">#REF!</definedName>
    <definedName name="OTHER_BUSINESS">#REF!</definedName>
    <definedName name="OTHER_COMP_BUSINESS" localSheetId="37">#REF!</definedName>
    <definedName name="OTHER_COMP_BUSINESS" localSheetId="40">#REF!</definedName>
    <definedName name="OTHER_COMP_BUSINESS" localSheetId="34">#REF!</definedName>
    <definedName name="OTHER_COMP_BUSINESS" localSheetId="27">#REF!</definedName>
    <definedName name="OTHER_COMP_BUSINESS" localSheetId="28">#REF!</definedName>
    <definedName name="OTHER_COMP_BUSINESS" localSheetId="29">#REF!</definedName>
    <definedName name="OTHER_COMP_BUSINESS" localSheetId="30">#REF!</definedName>
    <definedName name="OTHER_COMP_BUSINESS" localSheetId="31">#REF!</definedName>
    <definedName name="OTHER_COMP_BUSINESS" localSheetId="21">#REF!</definedName>
    <definedName name="OTHER_COMP_BUSINESS" localSheetId="25">#REF!</definedName>
    <definedName name="OTHER_COMP_BUSINESS" localSheetId="26">#REF!</definedName>
    <definedName name="OTHER_COMP_BUSINESS">#REF!</definedName>
    <definedName name="OUTLAY_BUSINESS" localSheetId="37">#REF!</definedName>
    <definedName name="OUTLAY_BUSINESS" localSheetId="40">#REF!</definedName>
    <definedName name="OUTLAY_BUSINESS" localSheetId="34">#REF!</definedName>
    <definedName name="OUTLAY_BUSINESS" localSheetId="27">#REF!</definedName>
    <definedName name="OUTLAY_BUSINESS" localSheetId="28">#REF!</definedName>
    <definedName name="OUTLAY_BUSINESS" localSheetId="29">#REF!</definedName>
    <definedName name="OUTLAY_BUSINESS" localSheetId="30">#REF!</definedName>
    <definedName name="OUTLAY_BUSINESS" localSheetId="31">#REF!</definedName>
    <definedName name="OUTLAY_BUSINESS" localSheetId="21">#REF!</definedName>
    <definedName name="OUTLAY_BUSINESS" localSheetId="25">#REF!</definedName>
    <definedName name="OUTLAY_BUSINESS" localSheetId="26">#REF!</definedName>
    <definedName name="OUTLAY_BUSINESS">#REF!</definedName>
    <definedName name="_xlnm.Print_Area" localSheetId="5">'Academic Supp'!$A$1:$K$43</definedName>
    <definedName name="_xlnm.Print_Area" localSheetId="35">'ATH-1 23-24 Bgt'!$A$1:$I$23</definedName>
    <definedName name="_xlnm.Print_Area" localSheetId="38">'ATH-1 24-25 Bgt'!$A$1:$I$23</definedName>
    <definedName name="_xlnm.Print_Area" localSheetId="32">'ATH-1 Actual'!$A$1:$I$24</definedName>
    <definedName name="_xlnm.Print_Area" localSheetId="36">'ATH-2 23-24 Bgt'!$A$1:$J$38</definedName>
    <definedName name="_xlnm.Print_Area" localSheetId="39">'ATH-2 24-25 Bgt'!$A$1:$J$38</definedName>
    <definedName name="_xlnm.Print_Area" localSheetId="33">'ATH-2-Actual'!$A$1:$J$25</definedName>
    <definedName name="_xlnm.Print_Area" localSheetId="37">'ATH-3 23-24 Bgt'!$A$1:$H$35</definedName>
    <definedName name="_xlnm.Print_Area" localSheetId="40">'ATH-3 24-25 Bgt'!$A$1:$H$35</definedName>
    <definedName name="_xlnm.Print_Area" localSheetId="34">'ATH-3 Actual '!$A$1:$H$34</definedName>
    <definedName name="_xlnm.Print_Area" localSheetId="14">Athletics!$A$1:$AC$48</definedName>
    <definedName name="_xlnm.Print_Area" localSheetId="15">'BOR-1'!$A$1:$F$96</definedName>
    <definedName name="_xlnm.Print_Area" localSheetId="28">'BOR-12'!$A$1:$I$37</definedName>
    <definedName name="_xlnm.Print_Area" localSheetId="16">'BOR-2'!$A$1:$E$50</definedName>
    <definedName name="_xlnm.Print_Area" localSheetId="18">'BOR-3 Actual'!$A$1:$M$81</definedName>
    <definedName name="_xlnm.Print_Area" localSheetId="17">'BOR-3 Budgeted'!$A$1:$M$81</definedName>
    <definedName name="_xlnm.Print_Area" localSheetId="19">'BOR-3A Other Rev'!$A$1:$G$65</definedName>
    <definedName name="_xlnm.Print_Area" localSheetId="20">'BOR-4'!$A$1:$E$324</definedName>
    <definedName name="_xlnm.Print_Area" localSheetId="21">'BOR-4A'!$A$1:$E$1581</definedName>
    <definedName name="_xlnm.Print_Area" localSheetId="22">'BOR-5'!$A$1:$H$52</definedName>
    <definedName name="_xlnm.Print_Area" localSheetId="23">'BOR-5A'!$A$1:$H$37</definedName>
    <definedName name="_xlnm.Print_Area" localSheetId="24">'BOR-6'!$A$1:$D$19</definedName>
    <definedName name="_xlnm.Print_Area" localSheetId="25">'BOR-7'!$A$1:$B$90</definedName>
    <definedName name="_xlnm.Print_Area" localSheetId="26">'BOR-8'!$A$1:$I$83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Costs'!$A$1:$B$32</definedName>
    <definedName name="_xlnm.Print_Area" localSheetId="13">NOTES!$A$1:$E$64</definedName>
    <definedName name="_xlnm.Print_Area" localSheetId="9">'OP&amp;M'!$A$1:$K$43</definedName>
    <definedName name="_xlnm.Print_Area" localSheetId="12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4">Athletics!$A:$B,Athletics!$1:$7</definedName>
    <definedName name="_xlnm.Print_Titles" localSheetId="19">'BOR-3A Other Rev'!$1:$10</definedName>
    <definedName name="_xlnm.Print_Titles" localSheetId="21">'BOR-4A'!$1:$6</definedName>
    <definedName name="_xlnm.Print_Titles" localSheetId="22">'BOR-5'!$1:$5</definedName>
    <definedName name="_xlnm.Print_Titles" localSheetId="25">'BOR-7'!$1:$3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3">NOTES!$1:$4</definedName>
    <definedName name="_xlnm.Print_Titles" localSheetId="9">'OP&amp;M'!$1:$6</definedName>
    <definedName name="_xlnm.Print_Titles" localSheetId="12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  <definedName name="PROF_SVCS_BUSINESS" localSheetId="37">#REF!</definedName>
    <definedName name="PROF_SVCS_BUSINESS" localSheetId="40">#REF!</definedName>
    <definedName name="PROF_SVCS_BUSINESS" localSheetId="34">#REF!</definedName>
    <definedName name="PROF_SVCS_BUSINESS" localSheetId="27">#REF!</definedName>
    <definedName name="PROF_SVCS_BUSINESS" localSheetId="28">#REF!</definedName>
    <definedName name="PROF_SVCS_BUSINESS" localSheetId="29">#REF!</definedName>
    <definedName name="PROF_SVCS_BUSINESS" localSheetId="30">#REF!</definedName>
    <definedName name="PROF_SVCS_BUSINESS" localSheetId="31">#REF!</definedName>
    <definedName name="PROF_SVCS_BUSINESS" localSheetId="21">#REF!</definedName>
    <definedName name="PROF_SVCS_BUSINESS" localSheetId="25">#REF!</definedName>
    <definedName name="PROF_SVCS_BUSINESS" localSheetId="26">#REF!</definedName>
    <definedName name="PROF_SVCS_BUSINESS">#REF!</definedName>
    <definedName name="SALARIES_BUSINESS" localSheetId="37">#REF!</definedName>
    <definedName name="SALARIES_BUSINESS" localSheetId="40">#REF!</definedName>
    <definedName name="SALARIES_BUSINESS" localSheetId="34">#REF!</definedName>
    <definedName name="SALARIES_BUSINESS" localSheetId="27">#REF!</definedName>
    <definedName name="SALARIES_BUSINESS" localSheetId="28">#REF!</definedName>
    <definedName name="SALARIES_BUSINESS" localSheetId="29">#REF!</definedName>
    <definedName name="SALARIES_BUSINESS" localSheetId="30">#REF!</definedName>
    <definedName name="SALARIES_BUSINESS" localSheetId="31">#REF!</definedName>
    <definedName name="SALARIES_BUSINESS" localSheetId="21">#REF!</definedName>
    <definedName name="SALARIES_BUSINESS" localSheetId="25">#REF!</definedName>
    <definedName name="SALARIES_BUSINESS" localSheetId="26">#REF!</definedName>
    <definedName name="SALARIES_BUSINESS">#REF!</definedName>
    <definedName name="SUPPLIES_BUSINESS" localSheetId="37">#REF!</definedName>
    <definedName name="SUPPLIES_BUSINESS" localSheetId="40">#REF!</definedName>
    <definedName name="SUPPLIES_BUSINESS" localSheetId="34">#REF!</definedName>
    <definedName name="SUPPLIES_BUSINESS" localSheetId="27">#REF!</definedName>
    <definedName name="SUPPLIES_BUSINESS" localSheetId="28">#REF!</definedName>
    <definedName name="SUPPLIES_BUSINESS" localSheetId="29">#REF!</definedName>
    <definedName name="SUPPLIES_BUSINESS" localSheetId="30">#REF!</definedName>
    <definedName name="SUPPLIES_BUSINESS" localSheetId="31">#REF!</definedName>
    <definedName name="SUPPLIES_BUSINESS" localSheetId="21">#REF!</definedName>
    <definedName name="SUPPLIES_BUSINESS" localSheetId="25">#REF!</definedName>
    <definedName name="SUPPLIES_BUSINESS" localSheetId="26">#REF!</definedName>
    <definedName name="SUPPLIES_BUSINESS">#REF!</definedName>
    <definedName name="TOTAL.ACADEMIC.SUPPORT" localSheetId="37">#REF!</definedName>
    <definedName name="TOTAL.ACADEMIC.SUPPORT" localSheetId="40">#REF!</definedName>
    <definedName name="TOTAL.ACADEMIC.SUPPORT" localSheetId="34">#REF!</definedName>
    <definedName name="TOTAL.ACADEMIC.SUPPORT" localSheetId="27">#REF!</definedName>
    <definedName name="TOTAL.ACADEMIC.SUPPORT" localSheetId="28">#REF!</definedName>
    <definedName name="TOTAL.ACADEMIC.SUPPORT" localSheetId="29">#REF!</definedName>
    <definedName name="TOTAL.ACADEMIC.SUPPORT" localSheetId="30">#REF!</definedName>
    <definedName name="TOTAL.ACADEMIC.SUPPORT" localSheetId="31">#REF!</definedName>
    <definedName name="TOTAL.ACADEMIC.SUPPORT" localSheetId="21">#REF!</definedName>
    <definedName name="TOTAL.ACADEMIC.SUPPORT" localSheetId="25">#REF!</definedName>
    <definedName name="TOTAL.ACADEMIC.SUPPORT" localSheetId="26">#REF!</definedName>
    <definedName name="TOTAL.ACADEMIC.SUPPORT">#REF!</definedName>
    <definedName name="TOTAL.INSTITUTION.99" localSheetId="37">#REF!</definedName>
    <definedName name="TOTAL.INSTITUTION.99" localSheetId="40">#REF!</definedName>
    <definedName name="TOTAL.INSTITUTION.99" localSheetId="34">#REF!</definedName>
    <definedName name="TOTAL.INSTITUTION.99" localSheetId="27">#REF!</definedName>
    <definedName name="TOTAL.INSTITUTION.99" localSheetId="28">#REF!</definedName>
    <definedName name="TOTAL.INSTITUTION.99" localSheetId="29">#REF!</definedName>
    <definedName name="TOTAL.INSTITUTION.99" localSheetId="30">#REF!</definedName>
    <definedName name="TOTAL.INSTITUTION.99" localSheetId="31">#REF!</definedName>
    <definedName name="TOTAL.INSTITUTION.99" localSheetId="21">#REF!</definedName>
    <definedName name="TOTAL.INSTITUTION.99" localSheetId="25">#REF!</definedName>
    <definedName name="TOTAL.INSTITUTION.99" localSheetId="26">#REF!</definedName>
    <definedName name="TOTAL.INSTITUTION.99">#REF!</definedName>
    <definedName name="TOTAL.INSTRUCTION.99" localSheetId="37">#REF!</definedName>
    <definedName name="TOTAL.INSTRUCTION.99" localSheetId="40">#REF!</definedName>
    <definedName name="TOTAL.INSTRUCTION.99" localSheetId="34">#REF!</definedName>
    <definedName name="TOTAL.INSTRUCTION.99" localSheetId="27">#REF!</definedName>
    <definedName name="TOTAL.INSTRUCTION.99" localSheetId="28">#REF!</definedName>
    <definedName name="TOTAL.INSTRUCTION.99" localSheetId="29">#REF!</definedName>
    <definedName name="TOTAL.INSTRUCTION.99" localSheetId="30">#REF!</definedName>
    <definedName name="TOTAL.INSTRUCTION.99" localSheetId="31">#REF!</definedName>
    <definedName name="TOTAL.INSTRUCTION.99" localSheetId="21">#REF!</definedName>
    <definedName name="TOTAL.INSTRUCTION.99" localSheetId="25">#REF!</definedName>
    <definedName name="TOTAL.INSTRUCTION.99" localSheetId="26">#REF!</definedName>
    <definedName name="TOTAL.INSTRUCTION.99">#REF!</definedName>
    <definedName name="TOTAL.INTERAGENCY.99" localSheetId="37">#REF!</definedName>
    <definedName name="TOTAL.INTERAGENCY.99" localSheetId="40">#REF!</definedName>
    <definedName name="TOTAL.INTERAGENCY.99" localSheetId="34">#REF!</definedName>
    <definedName name="TOTAL.INTERAGENCY.99" localSheetId="27">#REF!</definedName>
    <definedName name="TOTAL.INTERAGENCY.99" localSheetId="28">#REF!</definedName>
    <definedName name="TOTAL.INTERAGENCY.99" localSheetId="29">#REF!</definedName>
    <definedName name="TOTAL.INTERAGENCY.99" localSheetId="30">#REF!</definedName>
    <definedName name="TOTAL.INTERAGENCY.99" localSheetId="31">#REF!</definedName>
    <definedName name="TOTAL.INTERAGENCY.99" localSheetId="21">#REF!</definedName>
    <definedName name="TOTAL.INTERAGENCY.99" localSheetId="25">#REF!</definedName>
    <definedName name="TOTAL.INTERAGENCY.99" localSheetId="26">#REF!</definedName>
    <definedName name="TOTAL.INTERAGENCY.99">#REF!</definedName>
    <definedName name="TOTAL.LIBRARY" localSheetId="37">#REF!</definedName>
    <definedName name="TOTAL.LIBRARY" localSheetId="40">#REF!</definedName>
    <definedName name="TOTAL.LIBRARY" localSheetId="34">#REF!</definedName>
    <definedName name="TOTAL.LIBRARY" localSheetId="27">#REF!</definedName>
    <definedName name="TOTAL.LIBRARY" localSheetId="28">#REF!</definedName>
    <definedName name="TOTAL.LIBRARY" localSheetId="29">#REF!</definedName>
    <definedName name="TOTAL.LIBRARY" localSheetId="30">#REF!</definedName>
    <definedName name="TOTAL.LIBRARY" localSheetId="31">#REF!</definedName>
    <definedName name="TOTAL.LIBRARY" localSheetId="21">#REF!</definedName>
    <definedName name="TOTAL.LIBRARY" localSheetId="25">#REF!</definedName>
    <definedName name="TOTAL.LIBRARY" localSheetId="26">#REF!</definedName>
    <definedName name="TOTAL.LIBRARY">#REF!</definedName>
    <definedName name="TOTAL.OPERATION.99" localSheetId="37">#REF!</definedName>
    <definedName name="TOTAL.OPERATION.99" localSheetId="40">#REF!</definedName>
    <definedName name="TOTAL.OPERATION.99" localSheetId="34">#REF!</definedName>
    <definedName name="TOTAL.OPERATION.99" localSheetId="27">#REF!</definedName>
    <definedName name="TOTAL.OPERATION.99" localSheetId="28">#REF!</definedName>
    <definedName name="TOTAL.OPERATION.99" localSheetId="29">#REF!</definedName>
    <definedName name="TOTAL.OPERATION.99" localSheetId="30">#REF!</definedName>
    <definedName name="TOTAL.OPERATION.99" localSheetId="31">#REF!</definedName>
    <definedName name="TOTAL.OPERATION.99" localSheetId="21">#REF!</definedName>
    <definedName name="TOTAL.OPERATION.99" localSheetId="25">#REF!</definedName>
    <definedName name="TOTAL.OPERATION.99" localSheetId="26">#REF!</definedName>
    <definedName name="TOTAL.OPERATION.99">#REF!</definedName>
    <definedName name="TOTAL.PUBLIC.SERVICE.99" localSheetId="37">#REF!</definedName>
    <definedName name="TOTAL.PUBLIC.SERVICE.99" localSheetId="40">#REF!</definedName>
    <definedName name="TOTAL.PUBLIC.SERVICE.99" localSheetId="34">#REF!</definedName>
    <definedName name="TOTAL.PUBLIC.SERVICE.99" localSheetId="27">#REF!</definedName>
    <definedName name="TOTAL.PUBLIC.SERVICE.99" localSheetId="28">#REF!</definedName>
    <definedName name="TOTAL.PUBLIC.SERVICE.99" localSheetId="29">#REF!</definedName>
    <definedName name="TOTAL.PUBLIC.SERVICE.99" localSheetId="30">#REF!</definedName>
    <definedName name="TOTAL.PUBLIC.SERVICE.99" localSheetId="31">#REF!</definedName>
    <definedName name="TOTAL.PUBLIC.SERVICE.99" localSheetId="21">#REF!</definedName>
    <definedName name="TOTAL.PUBLIC.SERVICE.99" localSheetId="25">#REF!</definedName>
    <definedName name="TOTAL.PUBLIC.SERVICE.99" localSheetId="26">#REF!</definedName>
    <definedName name="TOTAL.PUBLIC.SERVICE.99">#REF!</definedName>
    <definedName name="TOTAL.SCHOLAR.99" localSheetId="37">#REF!</definedName>
    <definedName name="TOTAL.SCHOLAR.99" localSheetId="40">#REF!</definedName>
    <definedName name="TOTAL.SCHOLAR.99" localSheetId="34">#REF!</definedName>
    <definedName name="TOTAL.SCHOLAR.99" localSheetId="27">#REF!</definedName>
    <definedName name="TOTAL.SCHOLAR.99" localSheetId="28">#REF!</definedName>
    <definedName name="TOTAL.SCHOLAR.99" localSheetId="29">#REF!</definedName>
    <definedName name="TOTAL.SCHOLAR.99" localSheetId="30">#REF!</definedName>
    <definedName name="TOTAL.SCHOLAR.99" localSheetId="31">#REF!</definedName>
    <definedName name="TOTAL.SCHOLAR.99" localSheetId="21">#REF!</definedName>
    <definedName name="TOTAL.SCHOLAR.99" localSheetId="25">#REF!</definedName>
    <definedName name="TOTAL.SCHOLAR.99" localSheetId="26">#REF!</definedName>
    <definedName name="TOTAL.SCHOLAR.99">#REF!</definedName>
    <definedName name="TOTAL.STUD.SVCS.99" localSheetId="37">#REF!</definedName>
    <definedName name="TOTAL.STUD.SVCS.99" localSheetId="40">#REF!</definedName>
    <definedName name="TOTAL.STUD.SVCS.99" localSheetId="34">#REF!</definedName>
    <definedName name="TOTAL.STUD.SVCS.99" localSheetId="27">#REF!</definedName>
    <definedName name="TOTAL.STUD.SVCS.99" localSheetId="28">#REF!</definedName>
    <definedName name="TOTAL.STUD.SVCS.99" localSheetId="29">#REF!</definedName>
    <definedName name="TOTAL.STUD.SVCS.99" localSheetId="30">#REF!</definedName>
    <definedName name="TOTAL.STUD.SVCS.99" localSheetId="31">#REF!</definedName>
    <definedName name="TOTAL.STUD.SVCS.99" localSheetId="21">#REF!</definedName>
    <definedName name="TOTAL.STUD.SVCS.99" localSheetId="25">#REF!</definedName>
    <definedName name="TOTAL.STUD.SVCS.99" localSheetId="26">#REF!</definedName>
    <definedName name="TOTAL.STUD.SVCS.99">#REF!</definedName>
    <definedName name="TRAVEL_BUSINESS" localSheetId="37">#REF!</definedName>
    <definedName name="TRAVEL_BUSINESS" localSheetId="40">#REF!</definedName>
    <definedName name="TRAVEL_BUSINESS" localSheetId="34">#REF!</definedName>
    <definedName name="TRAVEL_BUSINESS" localSheetId="27">#REF!</definedName>
    <definedName name="TRAVEL_BUSINESS" localSheetId="28">#REF!</definedName>
    <definedName name="TRAVEL_BUSINESS" localSheetId="29">#REF!</definedName>
    <definedName name="TRAVEL_BUSINESS" localSheetId="30">#REF!</definedName>
    <definedName name="TRAVEL_BUSINESS" localSheetId="31">#REF!</definedName>
    <definedName name="TRAVEL_BUSINESS" localSheetId="21">#REF!</definedName>
    <definedName name="TRAVEL_BUSINESS" localSheetId="25">#REF!</definedName>
    <definedName name="TRAVEL_BUSINESS" localSheetId="26">#REF!</definedName>
    <definedName name="TRAVEL_BUSINESS">#REF!</definedName>
    <definedName name="vv" localSheetId="37">#REF!</definedName>
    <definedName name="vv" localSheetId="40">#REF!</definedName>
    <definedName name="vv" localSheetId="34">#REF!</definedName>
    <definedName name="vv" localSheetId="27">#REF!</definedName>
    <definedName name="vv" localSheetId="28">#REF!</definedName>
    <definedName name="vv" localSheetId="29">#REF!</definedName>
    <definedName name="vv" localSheetId="30">#REF!</definedName>
    <definedName name="vv" localSheetId="31">#REF!</definedName>
    <definedName name="vv" localSheetId="21">#REF!</definedName>
    <definedName name="vv" localSheetId="25">#REF!</definedName>
    <definedName name="vv" localSheetId="26">#REF!</definedName>
    <definedName name="vv">#REF!</definedName>
    <definedName name="zzzzzzzzz" localSheetId="37">#REF!</definedName>
    <definedName name="zzzzzzzzz" localSheetId="40">#REF!</definedName>
    <definedName name="zzzzzzzzz" localSheetId="34">#REF!</definedName>
    <definedName name="zzzzzzzzz" localSheetId="27">#REF!</definedName>
    <definedName name="zzzzzzzzz" localSheetId="28">#REF!</definedName>
    <definedName name="zzzzzzzzz" localSheetId="29">#REF!</definedName>
    <definedName name="zzzzzzzzz" localSheetId="30">#REF!</definedName>
    <definedName name="zzzzzzzzz" localSheetId="31">#REF!</definedName>
    <definedName name="zzzzzzzzz" localSheetId="21">#REF!</definedName>
    <definedName name="zzzzzzzzz" localSheetId="25">#REF!</definedName>
    <definedName name="zzzzzzzzz" localSheetId="26">#REF!</definedName>
    <definedName name="zzzzzzz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29" l="1"/>
  <c r="B28" i="29"/>
  <c r="H17" i="37"/>
  <c r="H16" i="37"/>
  <c r="H15" i="37"/>
  <c r="H14" i="37"/>
  <c r="U18" i="12"/>
  <c r="F10" i="7"/>
  <c r="J29" i="9" l="1"/>
  <c r="H7" i="1" l="1"/>
  <c r="L29" i="7" l="1"/>
  <c r="M9" i="7"/>
  <c r="M7" i="7"/>
  <c r="K29" i="41" l="1"/>
  <c r="J29" i="41"/>
  <c r="I29" i="41"/>
  <c r="H29" i="41"/>
  <c r="G29" i="41"/>
  <c r="K25" i="41"/>
  <c r="J25" i="41"/>
  <c r="I25" i="41"/>
  <c r="H25" i="41"/>
  <c r="G25" i="41"/>
  <c r="K19" i="41"/>
  <c r="J19" i="41"/>
  <c r="I19" i="41"/>
  <c r="H19" i="41"/>
  <c r="G19" i="41"/>
  <c r="K14" i="41"/>
  <c r="J14" i="41"/>
  <c r="I14" i="41"/>
  <c r="H14" i="41"/>
  <c r="G14" i="41"/>
  <c r="L14" i="41"/>
  <c r="M14" i="41"/>
  <c r="N14" i="41"/>
  <c r="O14" i="41"/>
  <c r="P14" i="41"/>
  <c r="L19" i="41"/>
  <c r="M19" i="41"/>
  <c r="N19" i="41"/>
  <c r="O19" i="41"/>
  <c r="P19" i="41"/>
  <c r="L25" i="41"/>
  <c r="M25" i="41"/>
  <c r="N25" i="41"/>
  <c r="O25" i="41"/>
  <c r="P25" i="41"/>
  <c r="L29" i="41"/>
  <c r="M29" i="41"/>
  <c r="N29" i="41"/>
  <c r="O29" i="41"/>
  <c r="P29" i="41"/>
  <c r="D11" i="25" l="1"/>
  <c r="E11" i="25"/>
  <c r="F11" i="25"/>
  <c r="F1473" i="43" l="1"/>
  <c r="H15" i="38" l="1"/>
  <c r="H14" i="38"/>
  <c r="H13" i="38"/>
  <c r="H12" i="38"/>
  <c r="H11" i="38"/>
  <c r="H10" i="38"/>
  <c r="H9" i="38"/>
  <c r="H8" i="38"/>
  <c r="F68" i="34" l="1"/>
  <c r="D68" i="34"/>
  <c r="G51" i="34"/>
  <c r="E41" i="34"/>
  <c r="H41" i="34"/>
  <c r="F41" i="34"/>
  <c r="B60" i="33" l="1"/>
  <c r="B64" i="33" s="1"/>
  <c r="B42" i="33"/>
  <c r="B46" i="33" s="1"/>
  <c r="B24" i="33"/>
  <c r="B28" i="33" s="1"/>
  <c r="B13" i="33"/>
  <c r="B9" i="33"/>
  <c r="H17" i="21" l="1"/>
  <c r="G17" i="21"/>
  <c r="H13" i="37" l="1"/>
  <c r="H12" i="37"/>
  <c r="H11" i="37"/>
  <c r="H10" i="37"/>
  <c r="H9" i="37"/>
  <c r="H8" i="37"/>
  <c r="E32" i="37"/>
  <c r="D12" i="21" l="1"/>
  <c r="G33" i="38"/>
  <c r="F33" i="38"/>
  <c r="E33" i="38"/>
  <c r="G33" i="39"/>
  <c r="F33" i="39"/>
  <c r="E33" i="39"/>
  <c r="H32" i="37"/>
  <c r="G32" i="37"/>
  <c r="F32" i="37"/>
  <c r="B20" i="22"/>
  <c r="B19" i="22"/>
  <c r="F25" i="41"/>
  <c r="E25" i="41"/>
  <c r="D25" i="41"/>
  <c r="C25" i="41"/>
  <c r="B25" i="41"/>
  <c r="B68" i="34"/>
  <c r="I41" i="34"/>
  <c r="G41" i="34"/>
  <c r="B41" i="34"/>
  <c r="C41" i="34"/>
  <c r="AA42" i="12"/>
  <c r="AA41" i="12"/>
  <c r="G35" i="9"/>
  <c r="F35" i="9"/>
  <c r="G27" i="9"/>
  <c r="F27" i="9"/>
  <c r="G10" i="9"/>
  <c r="F10" i="9"/>
  <c r="G35" i="7"/>
  <c r="F35" i="7"/>
  <c r="G27" i="7"/>
  <c r="F27" i="7"/>
  <c r="G10" i="7"/>
  <c r="G35" i="5"/>
  <c r="F35" i="5"/>
  <c r="G27" i="5"/>
  <c r="F27" i="5"/>
  <c r="G10" i="5"/>
  <c r="F10" i="5"/>
  <c r="G35" i="6"/>
  <c r="F35" i="6"/>
  <c r="G27" i="6"/>
  <c r="F27" i="6"/>
  <c r="G10" i="6"/>
  <c r="F10" i="6"/>
  <c r="G35" i="2"/>
  <c r="F35" i="2"/>
  <c r="G27" i="2"/>
  <c r="F27" i="2"/>
  <c r="G10" i="2"/>
  <c r="F10" i="2"/>
  <c r="G68" i="34" l="1"/>
  <c r="E68" i="34"/>
  <c r="C68" i="34"/>
  <c r="K35" i="7"/>
  <c r="J35" i="7"/>
  <c r="H35" i="7"/>
  <c r="K27" i="7"/>
  <c r="J27" i="7"/>
  <c r="H27" i="7"/>
  <c r="K10" i="7"/>
  <c r="J10" i="7"/>
  <c r="H10" i="7"/>
  <c r="J35" i="5"/>
  <c r="H35" i="5"/>
  <c r="J27" i="5"/>
  <c r="H27" i="5"/>
  <c r="H10" i="5"/>
  <c r="J10" i="5"/>
  <c r="H15" i="39"/>
  <c r="H14" i="39"/>
  <c r="H13" i="39"/>
  <c r="H12" i="39"/>
  <c r="J31" i="41" l="1"/>
  <c r="O31" i="41"/>
  <c r="P31" i="41"/>
  <c r="H31" i="41"/>
  <c r="I31" i="41"/>
  <c r="K31" i="41"/>
  <c r="L31" i="41"/>
  <c r="M31" i="41"/>
  <c r="N31" i="41"/>
  <c r="G31" i="41"/>
  <c r="F29" i="41"/>
  <c r="E29" i="41"/>
  <c r="D29" i="41"/>
  <c r="C29" i="41"/>
  <c r="B29" i="41"/>
  <c r="F19" i="41"/>
  <c r="E19" i="41"/>
  <c r="D19" i="41"/>
  <c r="C19" i="41"/>
  <c r="F14" i="41"/>
  <c r="E14" i="41"/>
  <c r="D14" i="41"/>
  <c r="C14" i="41"/>
  <c r="B19" i="41"/>
  <c r="B14" i="41"/>
  <c r="B37" i="42"/>
  <c r="D37" i="42"/>
  <c r="Q31" i="41"/>
  <c r="C37" i="40"/>
  <c r="D37" i="40"/>
  <c r="H8" i="39"/>
  <c r="H9" i="39"/>
  <c r="H10" i="39"/>
  <c r="H11" i="39"/>
  <c r="H33" i="38"/>
  <c r="H33" i="39" l="1"/>
  <c r="D31" i="41"/>
  <c r="E31" i="41"/>
  <c r="C31" i="41"/>
  <c r="F31" i="41"/>
  <c r="B31" i="41"/>
  <c r="E37" i="40"/>
  <c r="G78" i="34"/>
  <c r="F78" i="34"/>
  <c r="E78" i="34"/>
  <c r="D78" i="34"/>
  <c r="C78" i="34"/>
  <c r="C80" i="34" s="1"/>
  <c r="G53" i="34"/>
  <c r="E51" i="34"/>
  <c r="E53" i="34" s="1"/>
  <c r="D51" i="34"/>
  <c r="D53" i="34" s="1"/>
  <c r="C51" i="34"/>
  <c r="C53" i="34" s="1"/>
  <c r="B78" i="34"/>
  <c r="B80" i="34" s="1"/>
  <c r="B51" i="34"/>
  <c r="B53" i="34" s="1"/>
  <c r="I51" i="34"/>
  <c r="I53" i="34" s="1"/>
  <c r="H51" i="34"/>
  <c r="H53" i="34" s="1"/>
  <c r="F51" i="34"/>
  <c r="F53" i="34" s="1"/>
  <c r="B34" i="34"/>
  <c r="C34" i="34"/>
  <c r="D34" i="34"/>
  <c r="E34" i="34"/>
  <c r="F34" i="34"/>
  <c r="G34" i="34"/>
  <c r="H34" i="34"/>
  <c r="I34" i="34"/>
  <c r="B78" i="33"/>
  <c r="B82" i="33" s="1"/>
  <c r="C51" i="35"/>
  <c r="G48" i="35"/>
  <c r="G51" i="35" s="1"/>
  <c r="F48" i="35"/>
  <c r="F51" i="35" s="1"/>
  <c r="E48" i="35"/>
  <c r="E51" i="35" s="1"/>
  <c r="D48" i="35"/>
  <c r="D51" i="35" s="1"/>
  <c r="C48" i="35"/>
  <c r="B48" i="35"/>
  <c r="B51" i="35" s="1"/>
  <c r="G26" i="35"/>
  <c r="G29" i="35" s="1"/>
  <c r="G52" i="35" s="1"/>
  <c r="F26" i="35"/>
  <c r="F29" i="35" s="1"/>
  <c r="F52" i="35" s="1"/>
  <c r="E26" i="35"/>
  <c r="E29" i="35" s="1"/>
  <c r="E52" i="35" s="1"/>
  <c r="D26" i="35"/>
  <c r="D29" i="35" s="1"/>
  <c r="D52" i="35" s="1"/>
  <c r="C26" i="35"/>
  <c r="C29" i="35" s="1"/>
  <c r="C52" i="35" s="1"/>
  <c r="B26" i="35"/>
  <c r="B29" i="35" s="1"/>
  <c r="B52" i="35" s="1"/>
  <c r="I77" i="34"/>
  <c r="H77" i="34"/>
  <c r="I76" i="34"/>
  <c r="H76" i="34"/>
  <c r="I75" i="34"/>
  <c r="H75" i="34"/>
  <c r="I74" i="34"/>
  <c r="H74" i="34"/>
  <c r="I73" i="34"/>
  <c r="H73" i="34"/>
  <c r="I72" i="34"/>
  <c r="H72" i="34"/>
  <c r="I71" i="34"/>
  <c r="H71" i="34"/>
  <c r="I70" i="34"/>
  <c r="I69" i="34"/>
  <c r="H69" i="34"/>
  <c r="I67" i="34"/>
  <c r="H67" i="34"/>
  <c r="I66" i="34"/>
  <c r="I65" i="34"/>
  <c r="H65" i="34"/>
  <c r="I62" i="34"/>
  <c r="H62" i="34"/>
  <c r="I61" i="34"/>
  <c r="H61" i="34"/>
  <c r="G61" i="34"/>
  <c r="F61" i="34"/>
  <c r="E61" i="34"/>
  <c r="D61" i="34"/>
  <c r="C61" i="34"/>
  <c r="B61" i="34"/>
  <c r="C24" i="34"/>
  <c r="C26" i="34" s="1"/>
  <c r="B24" i="34"/>
  <c r="B26" i="34" s="1"/>
  <c r="I14" i="34"/>
  <c r="I24" i="34" s="1"/>
  <c r="I26" i="34" s="1"/>
  <c r="H14" i="34"/>
  <c r="H24" i="34" s="1"/>
  <c r="H26" i="34" s="1"/>
  <c r="G14" i="34"/>
  <c r="G24" i="34" s="1"/>
  <c r="G26" i="34" s="1"/>
  <c r="F14" i="34"/>
  <c r="F24" i="34" s="1"/>
  <c r="F26" i="34" s="1"/>
  <c r="E14" i="34"/>
  <c r="E24" i="34" s="1"/>
  <c r="E26" i="34" s="1"/>
  <c r="D14" i="34"/>
  <c r="D24" i="34" s="1"/>
  <c r="D26" i="34" s="1"/>
  <c r="B14" i="34"/>
  <c r="H68" i="34" l="1"/>
  <c r="D80" i="34"/>
  <c r="E80" i="34"/>
  <c r="F80" i="34"/>
  <c r="G80" i="34"/>
  <c r="I68" i="34"/>
  <c r="I78" i="34" s="1"/>
  <c r="H70" i="34"/>
  <c r="H78" i="34" l="1"/>
  <c r="H80" i="34" s="1"/>
  <c r="I80" i="34"/>
  <c r="F12" i="23" l="1"/>
  <c r="E12" i="23"/>
  <c r="D12" i="23"/>
  <c r="C12" i="23"/>
  <c r="F12" i="25"/>
  <c r="E12" i="25"/>
  <c r="D12" i="25"/>
  <c r="C12" i="25"/>
  <c r="K35" i="8"/>
  <c r="J35" i="8"/>
  <c r="I35" i="8"/>
  <c r="H35" i="8"/>
  <c r="K27" i="8"/>
  <c r="J27" i="8"/>
  <c r="I27" i="8"/>
  <c r="H27" i="8"/>
  <c r="K10" i="8"/>
  <c r="J10" i="8"/>
  <c r="I10" i="8"/>
  <c r="H10" i="8"/>
  <c r="J44" i="5"/>
  <c r="K44" i="5"/>
  <c r="I44" i="5"/>
  <c r="H44" i="5"/>
  <c r="K35" i="9"/>
  <c r="J35" i="9"/>
  <c r="I35" i="9"/>
  <c r="H35" i="9"/>
  <c r="K27" i="9"/>
  <c r="J27" i="9"/>
  <c r="I27" i="9"/>
  <c r="H27" i="9"/>
  <c r="K10" i="9"/>
  <c r="I10" i="9"/>
  <c r="H10" i="9"/>
  <c r="K35" i="6"/>
  <c r="J35" i="6"/>
  <c r="H35" i="6"/>
  <c r="K27" i="6"/>
  <c r="J27" i="6"/>
  <c r="H27" i="6"/>
  <c r="K10" i="6"/>
  <c r="H10" i="6"/>
  <c r="J10" i="6"/>
  <c r="K36" i="5"/>
  <c r="K28" i="5"/>
  <c r="K11" i="5"/>
  <c r="K35" i="4"/>
  <c r="J35" i="4"/>
  <c r="H35" i="4"/>
  <c r="K27" i="4"/>
  <c r="J27" i="4"/>
  <c r="H27" i="4"/>
  <c r="K10" i="4"/>
  <c r="J10" i="4"/>
  <c r="H10" i="4"/>
  <c r="K35" i="3"/>
  <c r="J35" i="3"/>
  <c r="H35" i="3"/>
  <c r="K27" i="3"/>
  <c r="J27" i="3"/>
  <c r="H27" i="3"/>
  <c r="K10" i="3"/>
  <c r="J10" i="3"/>
  <c r="H10" i="3"/>
  <c r="K35" i="2"/>
  <c r="J35" i="2"/>
  <c r="H35" i="2"/>
  <c r="K27" i="2"/>
  <c r="J27" i="2"/>
  <c r="H27" i="2"/>
  <c r="K10" i="2"/>
  <c r="H10" i="2"/>
  <c r="J10" i="2"/>
  <c r="K97" i="1"/>
  <c r="J97" i="1"/>
  <c r="I97" i="1"/>
  <c r="H97" i="1"/>
  <c r="K92" i="1"/>
  <c r="J92" i="1"/>
  <c r="I92" i="1"/>
  <c r="H92" i="1"/>
  <c r="K84" i="1"/>
  <c r="J84" i="1"/>
  <c r="I84" i="1"/>
  <c r="H84" i="1"/>
  <c r="K76" i="1"/>
  <c r="J76" i="1"/>
  <c r="I76" i="1"/>
  <c r="H76" i="1"/>
  <c r="K68" i="1"/>
  <c r="J68" i="1"/>
  <c r="I68" i="1"/>
  <c r="H68" i="1"/>
  <c r="K62" i="1"/>
  <c r="J62" i="1"/>
  <c r="I62" i="1"/>
  <c r="H62" i="1"/>
  <c r="K37" i="1"/>
  <c r="J37" i="1"/>
  <c r="I37" i="1"/>
  <c r="H37" i="1"/>
  <c r="K32" i="1"/>
  <c r="J32" i="1"/>
  <c r="I32" i="1"/>
  <c r="H32" i="1"/>
  <c r="K24" i="1"/>
  <c r="J24" i="1"/>
  <c r="I24" i="1"/>
  <c r="H24" i="1"/>
  <c r="K20" i="1"/>
  <c r="I20" i="1"/>
  <c r="H20" i="1"/>
  <c r="J20" i="1"/>
  <c r="J10" i="9" l="1"/>
  <c r="E1" i="29" l="1"/>
  <c r="E1" i="30" s="1"/>
  <c r="C2" i="18"/>
  <c r="E1" i="27"/>
  <c r="K106" i="1" l="1"/>
  <c r="J106" i="1"/>
  <c r="K99" i="1"/>
  <c r="J99" i="1"/>
  <c r="K35" i="11"/>
  <c r="J35" i="11"/>
  <c r="K27" i="11"/>
  <c r="J27" i="11"/>
  <c r="K10" i="11"/>
  <c r="J10" i="11"/>
  <c r="I35" i="11"/>
  <c r="H35" i="11"/>
  <c r="I27" i="11"/>
  <c r="H27" i="11"/>
  <c r="I10" i="11"/>
  <c r="H10" i="11"/>
  <c r="A108" i="1"/>
  <c r="A105" i="1"/>
  <c r="A104" i="1"/>
  <c r="A103" i="1"/>
  <c r="A102" i="1"/>
  <c r="A101" i="1"/>
  <c r="A90" i="1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7" i="17"/>
  <c r="J37" i="17"/>
  <c r="L37" i="17" s="1"/>
  <c r="H38" i="17"/>
  <c r="J38" i="17"/>
  <c r="B36" i="17"/>
  <c r="D36" i="17"/>
  <c r="B37" i="17"/>
  <c r="D37" i="17"/>
  <c r="F37" i="17" s="1"/>
  <c r="B38" i="17"/>
  <c r="D38" i="17"/>
  <c r="F38" i="17" s="1"/>
  <c r="H36" i="16"/>
  <c r="J36" i="16"/>
  <c r="H37" i="16"/>
  <c r="J37" i="16"/>
  <c r="H38" i="16"/>
  <c r="J38" i="16"/>
  <c r="L38" i="16" s="1"/>
  <c r="B36" i="16"/>
  <c r="F36" i="16" s="1"/>
  <c r="D36" i="16"/>
  <c r="E36" i="16" s="1"/>
  <c r="B37" i="16"/>
  <c r="D37" i="16"/>
  <c r="B38" i="16"/>
  <c r="C38" i="16" s="1"/>
  <c r="D38" i="16"/>
  <c r="F38" i="16" s="1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4" l="1"/>
  <c r="E22" i="22"/>
  <c r="M38" i="16"/>
  <c r="K38" i="16"/>
  <c r="E38" i="16"/>
  <c r="G38" i="16"/>
  <c r="E33" i="14"/>
  <c r="F33" i="14" s="1"/>
  <c r="E31" i="14"/>
  <c r="F31" i="14" s="1"/>
  <c r="F37" i="16"/>
  <c r="G37" i="16" s="1"/>
  <c r="I38" i="16"/>
  <c r="E32" i="14"/>
  <c r="F32" i="14" s="1"/>
  <c r="L38" i="17"/>
  <c r="I38" i="17" s="1"/>
  <c r="K38" i="17"/>
  <c r="M38" i="17"/>
  <c r="L36" i="17"/>
  <c r="M36" i="17" s="1"/>
  <c r="E22" i="26"/>
  <c r="M37" i="17"/>
  <c r="I37" i="17"/>
  <c r="K37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K36" i="17" l="1"/>
  <c r="I36" i="17"/>
  <c r="E37" i="16"/>
  <c r="C36" i="17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F76" i="1"/>
  <c r="G62" i="1"/>
  <c r="F62" i="1"/>
  <c r="G32" i="1"/>
  <c r="H51" i="29"/>
  <c r="F51" i="29"/>
  <c r="E51" i="29"/>
  <c r="D51" i="29"/>
  <c r="B51" i="29"/>
  <c r="H29" i="29"/>
  <c r="F29" i="29"/>
  <c r="E29" i="29"/>
  <c r="D29" i="29"/>
  <c r="B29" i="29"/>
  <c r="B52" i="29" l="1"/>
  <c r="F52" i="29"/>
  <c r="C29" i="29"/>
  <c r="D52" i="29"/>
  <c r="H52" i="29"/>
  <c r="E52" i="29"/>
  <c r="G29" i="29"/>
  <c r="M71" i="17"/>
  <c r="C71" i="17"/>
  <c r="G71" i="16"/>
  <c r="E71" i="17"/>
  <c r="I71" i="16"/>
  <c r="G51" i="29"/>
  <c r="C51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C52" i="29" l="1"/>
  <c r="G52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G10" i="4"/>
  <c r="G10" i="8"/>
  <c r="G10" i="10"/>
  <c r="H10" i="10"/>
  <c r="I10" i="10"/>
  <c r="J10" i="10"/>
  <c r="K10" i="10"/>
  <c r="G10" i="11"/>
  <c r="G10" i="13"/>
  <c r="H10" i="13"/>
  <c r="I10" i="13"/>
  <c r="J10" i="13"/>
  <c r="K10" i="13"/>
  <c r="F10" i="3"/>
  <c r="F10" i="4"/>
  <c r="F10" i="8"/>
  <c r="F10" i="10"/>
  <c r="F10" i="11"/>
  <c r="F10" i="13"/>
  <c r="D40" i="18" l="1"/>
  <c r="C40" i="18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B37" i="27"/>
  <c r="C13" i="19"/>
  <c r="D289" i="18"/>
  <c r="A41" i="13"/>
  <c r="A42" i="11"/>
  <c r="A42" i="10"/>
  <c r="A42" i="9"/>
  <c r="A42" i="8"/>
  <c r="A42" i="7"/>
  <c r="A42" i="6"/>
  <c r="G35" i="11"/>
  <c r="F35" i="11"/>
  <c r="K44" i="11"/>
  <c r="C244" i="18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D175" i="18"/>
  <c r="B175" i="18"/>
  <c r="H44" i="8"/>
  <c r="G35" i="8"/>
  <c r="F35" i="8"/>
  <c r="C153" i="18"/>
  <c r="G27" i="8"/>
  <c r="G44" i="8" s="1"/>
  <c r="F27" i="8"/>
  <c r="B153" i="18" s="1"/>
  <c r="D128" i="18"/>
  <c r="C128" i="18"/>
  <c r="C106" i="18"/>
  <c r="D84" i="18"/>
  <c r="C84" i="18"/>
  <c r="I44" i="4"/>
  <c r="G35" i="4"/>
  <c r="F35" i="4"/>
  <c r="K44" i="4"/>
  <c r="C59" i="18"/>
  <c r="G27" i="4"/>
  <c r="F27" i="4"/>
  <c r="G35" i="3"/>
  <c r="F35" i="3"/>
  <c r="F44" i="3" s="1"/>
  <c r="B63" i="14" s="1"/>
  <c r="C37" i="18"/>
  <c r="G27" i="3"/>
  <c r="F27" i="3"/>
  <c r="H67" i="16"/>
  <c r="D54" i="14"/>
  <c r="I106" i="1"/>
  <c r="H106" i="1"/>
  <c r="C48" i="14"/>
  <c r="D67" i="16"/>
  <c r="B67" i="16"/>
  <c r="C54" i="14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E29" i="15" s="1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C267" i="18" s="1"/>
  <c r="C270" i="18" s="1"/>
  <c r="C276" i="18" s="1"/>
  <c r="AB39" i="12"/>
  <c r="AB38" i="12"/>
  <c r="AB37" i="12"/>
  <c r="AB36" i="12"/>
  <c r="AB35" i="12"/>
  <c r="AB34" i="12"/>
  <c r="AB33" i="12"/>
  <c r="AB32" i="12"/>
  <c r="AB31" i="12"/>
  <c r="AB30" i="12"/>
  <c r="AA44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B87" i="14" s="1"/>
  <c r="U20" i="12"/>
  <c r="U19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E86" i="18" s="1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5" i="15"/>
  <c r="C43" i="16"/>
  <c r="E274" i="18"/>
  <c r="B84" i="18"/>
  <c r="F44" i="4"/>
  <c r="B64" i="14" s="1"/>
  <c r="F78" i="17"/>
  <c r="C78" i="17" s="1"/>
  <c r="D244" i="18"/>
  <c r="B128" i="18"/>
  <c r="F44" i="7"/>
  <c r="B67" i="14" s="1"/>
  <c r="C175" i="18"/>
  <c r="G44" i="5"/>
  <c r="D153" i="18"/>
  <c r="B10" i="14" l="1"/>
  <c r="B15" i="17"/>
  <c r="D15" i="17"/>
  <c r="B44" i="17"/>
  <c r="H15" i="16"/>
  <c r="D15" i="16"/>
  <c r="B15" i="16"/>
  <c r="J18" i="22"/>
  <c r="B44" i="16"/>
  <c r="E35" i="18"/>
  <c r="C10" i="14"/>
  <c r="H15" i="17"/>
  <c r="H44" i="17" s="1"/>
  <c r="D10" i="14"/>
  <c r="D39" i="14" s="1"/>
  <c r="H44" i="16"/>
  <c r="J15" i="16"/>
  <c r="J44" i="16"/>
  <c r="J15" i="17"/>
  <c r="G23" i="25"/>
  <c r="D87" i="14"/>
  <c r="D267" i="18"/>
  <c r="E267" i="18" s="1"/>
  <c r="C87" i="14"/>
  <c r="D239" i="18"/>
  <c r="E40" i="18"/>
  <c r="E52" i="18"/>
  <c r="E91" i="18"/>
  <c r="E84" i="18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110" i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E51" i="27" s="1"/>
  <c r="D58" i="16"/>
  <c r="F58" i="16" s="1"/>
  <c r="E58" i="16" s="1"/>
  <c r="D37" i="18"/>
  <c r="E37" i="18" s="1"/>
  <c r="J44" i="3"/>
  <c r="D63" i="14" s="1"/>
  <c r="D30" i="15"/>
  <c r="D38" i="15" s="1"/>
  <c r="G40" i="27"/>
  <c r="G51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110" i="1"/>
  <c r="H44" i="2"/>
  <c r="F44" i="5"/>
  <c r="B65" i="14" s="1"/>
  <c r="D65" i="14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C197" i="18"/>
  <c r="E175" i="18"/>
  <c r="E32" i="15"/>
  <c r="D106" i="18"/>
  <c r="B22" i="24"/>
  <c r="J21" i="24"/>
  <c r="E28" i="16"/>
  <c r="M28" i="17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B51" i="27"/>
  <c r="B23" i="18"/>
  <c r="E18" i="18"/>
  <c r="C67" i="16" l="1"/>
  <c r="I28" i="17"/>
  <c r="I18" i="16"/>
  <c r="B301" i="18"/>
  <c r="K29" i="16"/>
  <c r="M29" i="16"/>
  <c r="I13" i="16"/>
  <c r="K20" i="16"/>
  <c r="M20" i="16"/>
  <c r="D270" i="18"/>
  <c r="E270" i="18" s="1"/>
  <c r="D314" i="18"/>
  <c r="E189" i="18"/>
  <c r="E105" i="18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D25" i="18" l="1"/>
  <c r="E47" i="18"/>
  <c r="L44" i="16"/>
  <c r="D276" i="18"/>
  <c r="E276" i="18" s="1"/>
  <c r="E254" i="18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<sst xmlns="http://schemas.openxmlformats.org/spreadsheetml/2006/main" count="5093" uniqueCount="1107">
  <si>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</si>
  <si>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</si>
  <si>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</si>
  <si>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</si>
  <si>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</si>
  <si>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</si>
  <si>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</si>
  <si>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</si>
  <si>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</si>
  <si>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</si>
  <si>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</si>
  <si>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</si>
  <si>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</si>
  <si>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</si>
  <si>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</si>
  <si>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</si>
  <si>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</si>
  <si>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</si>
  <si>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</si>
  <si>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</si>
  <si>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</si>
  <si>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</si>
  <si>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</si>
  <si>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</si>
  <si>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</si>
  <si>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</si>
  <si>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</si>
  <si>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</si>
  <si>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</si>
  <si>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</si>
  <si>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</si>
  <si>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</si>
  <si>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</si>
  <si>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</si>
  <si>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</si>
  <si>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</si>
  <si>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</si>
  <si>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</si>
  <si>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</si>
  <si>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</si>
  <si>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</si>
  <si>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</si>
  <si>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</si>
  <si>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</si>
  <si>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</si>
  <si>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</si>
  <si>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</si>
  <si>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</si>
  <si>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</si>
  <si>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</si>
  <si>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</si>
  <si>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</si>
  <si>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</si>
  <si>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</si>
  <si>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</si>
  <si>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</si>
  <si>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</si>
  <si>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</si>
  <si>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</si>
  <si>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</si>
  <si>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</si>
  <si>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</si>
  <si>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</si>
  <si>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</si>
  <si>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</si>
  <si>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</si>
  <si>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</si>
  <si>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</si>
  <si>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</si>
  <si>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</si>
  <si>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</si>
  <si>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</si>
  <si>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</si>
  <si>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</si>
  <si>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</si>
  <si>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</si>
  <si>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</si>
  <si>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</si>
  <si>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</si>
  <si>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</si>
  <si>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</si>
  <si>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</si>
  <si>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</si>
  <si>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</si>
  <si>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</si>
  <si>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</si>
  <si>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</si>
  <si>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</si>
  <si>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</si>
  <si>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</si>
  <si>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</si>
  <si>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</si>
  <si>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</si>
  <si>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</si>
  <si>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</si>
  <si>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</si>
  <si>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</si>
  <si>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</si>
  <si>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</si>
  <si>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</si>
  <si>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</si>
  <si>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</si>
  <si>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</si>
  <si>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</si>
  <si>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</si>
  <si>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</si>
  <si>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</si>
  <si>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</si>
  <si>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</si>
  <si>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</si>
  <si>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</si>
  <si>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</si>
  <si>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</si>
  <si>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</si>
  <si>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</si>
  <si>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</si>
  <si>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</si>
  <si>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</si>
  <si>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</si>
  <si>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</si>
  <si>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</si>
  <si>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</si>
  <si>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</si>
  <si>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</si>
  <si>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</si>
  <si>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</si>
  <si>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</si>
  <si>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</si>
  <si>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</si>
  <si>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</si>
  <si>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</si>
  <si>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</si>
  <si>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</si>
  <si>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</si>
  <si>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</si>
  <si>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</si>
  <si>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</si>
  <si>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</si>
  <si>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</si>
  <si>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</si>
  <si>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</si>
  <si>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</si>
  <si>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</si>
  <si>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</si>
  <si>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</si>
  <si>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</si>
  <si>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</si>
  <si>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</si>
  <si>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</si>
  <si>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</si>
  <si>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</si>
  <si>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</si>
  <si>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</si>
  <si>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</si>
  <si>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</si>
  <si>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</si>
  <si>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</si>
  <si>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</si>
  <si>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</si>
  <si>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</si>
  <si>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</si>
  <si>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</si>
  <si>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</si>
  <si>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</si>
  <si>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</si>
  <si>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</si>
  <si>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</si>
  <si>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</si>
  <si>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</si>
  <si>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</si>
  <si>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</si>
  <si>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</si>
  <si>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</si>
  <si>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</si>
  <si>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</si>
  <si>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</si>
  <si>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</si>
  <si>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</si>
  <si>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</si>
  <si>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</si>
  <si>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</si>
  <si>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</si>
  <si>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</si>
  <si>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</si>
  <si>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</si>
  <si>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</si>
  <si>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</si>
  <si>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</si>
  <si>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</si>
  <si>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</si>
  <si>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</si>
  <si>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</si>
  <si>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</si>
  <si>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</si>
  <si>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</si>
  <si>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</si>
  <si>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</si>
  <si>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</si>
  <si>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</si>
  <si>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</si>
  <si>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</si>
  <si>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</si>
  <si>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</si>
  <si>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</si>
  <si>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</si>
  <si>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</si>
  <si>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</si>
  <si>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</si>
  <si>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</si>
  <si>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</si>
  <si>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</si>
  <si>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</si>
  <si>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</si>
  <si>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</si>
  <si>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</si>
  <si>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</si>
  <si>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</si>
  <si>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</si>
  <si>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</si>
  <si>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</si>
  <si>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</si>
  <si>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</si>
  <si>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</si>
  <si>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</si>
  <si>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</si>
  <si>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</si>
  <si>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</si>
  <si>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</si>
  <si>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</si>
  <si>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</si>
  <si>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</si>
  <si>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</si>
  <si>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</si>
  <si>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</si>
  <si>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</si>
  <si>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</si>
  <si>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</si>
  <si>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</si>
  <si>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</si>
  <si>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</si>
  <si>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</si>
  <si>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</si>
  <si>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</si>
  <si>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</si>
  <si>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</si>
  <si>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</si>
  <si>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</si>
  <si>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</si>
  <si>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</si>
  <si>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</si>
  <si>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</si>
  <si>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</si>
  <si>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</si>
  <si>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</si>
  <si>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</si>
  <si>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</si>
  <si>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</si>
  <si>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</si>
  <si>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</si>
  <si>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</si>
  <si>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</si>
  <si>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</si>
  <si>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</si>
  <si>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</si>
  <si>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</si>
  <si>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</si>
  <si>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</si>
  <si>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</si>
  <si>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</si>
  <si>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</si>
  <si>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</si>
  <si>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</si>
  <si>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</si>
  <si>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</si>
  <si>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</si>
  <si>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</si>
  <si>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</si>
  <si>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</si>
  <si>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</si>
  <si>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</si>
  <si>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</si>
  <si>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</si>
  <si>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</si>
  <si>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</si>
  <si>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</si>
  <si>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</si>
  <si>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</si>
  <si>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</si>
  <si>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</si>
  <si>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</si>
  <si>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</si>
  <si>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</si>
  <si>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</si>
  <si>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</si>
  <si>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</si>
  <si>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</si>
  <si>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</si>
  <si>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</si>
  <si>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</si>
  <si>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</si>
  <si>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</si>
  <si>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</si>
  <si>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</si>
  <si>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</si>
  <si>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</si>
  <si>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</si>
  <si>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</si>
  <si>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</si>
  <si>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</si>
  <si>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</si>
  <si>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</si>
  <si>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</si>
  <si>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</si>
  <si>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</si>
  <si>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</si>
  <si>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</si>
  <si>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</si>
  <si>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</si>
  <si>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</si>
  <si>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</si>
  <si>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</si>
  <si>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</si>
  <si>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</si>
  <si>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</si>
  <si>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</si>
  <si>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</si>
  <si>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</si>
  <si>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</si>
  <si>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</si>
  <si>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</si>
  <si>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</si>
  <si>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</si>
  <si>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</si>
  <si>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</si>
  <si>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</si>
  <si>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</si>
  <si>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</si>
  <si>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</si>
  <si>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</si>
  <si>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</si>
  <si>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</si>
  <si>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</si>
  <si>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</si>
  <si>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</si>
  <si>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</si>
  <si>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</si>
  <si>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</si>
  <si>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</si>
  <si>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</si>
  <si>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</si>
  <si>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</si>
  <si>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</si>
  <si>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</si>
  <si>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</si>
  <si>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</si>
  <si>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</si>
  <si>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</si>
  <si>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</si>
  <si>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</si>
  <si>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</si>
  <si>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</si>
  <si>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</si>
  <si>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</si>
  <si>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</si>
  <si>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</si>
  <si>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</si>
  <si>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</si>
  <si>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</si>
  <si>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</si>
  <si>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</si>
  <si>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</si>
  <si>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</si>
  <si>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</si>
  <si>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</si>
  <si>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</si>
  <si>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</si>
  <si>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</si>
  <si>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</si>
  <si>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</si>
  <si>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</si>
  <si>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</si>
  <si>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</si>
  <si>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</si>
  <si>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</si>
  <si>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</si>
  <si>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</si>
  <si>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</si>
  <si>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</si>
  <si>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</si>
  <si>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</si>
  <si>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</si>
  <si>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</si>
  <si>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</si>
  <si>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</si>
  <si>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</si>
  <si>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</si>
  <si>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</si>
  <si>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</si>
  <si>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</si>
  <si>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</si>
  <si>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</si>
  <si>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</si>
  <si>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</si>
  <si>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</si>
  <si>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</si>
  <si>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</si>
  <si>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</si>
  <si>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</si>
  <si>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</si>
  <si>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</si>
  <si>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</si>
  <si>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</si>
  <si>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</si>
  <si>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</si>
  <si>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</si>
  <si>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</si>
  <si>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</si>
  <si>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</si>
  <si>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</si>
  <si>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</si>
  <si>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</si>
  <si>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</si>
  <si>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</si>
  <si>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</si>
  <si>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</si>
  <si>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</si>
  <si>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</si>
  <si>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</si>
  <si>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</si>
  <si>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</si>
  <si>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</si>
  <si>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</si>
  <si>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</si>
  <si>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</si>
  <si>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</si>
  <si>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</si>
  <si>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</si>
  <si>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</si>
  <si>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</si>
  <si>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</si>
  <si>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</si>
  <si>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</si>
  <si>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</si>
  <si>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</si>
  <si>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</si>
  <si>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</si>
  <si>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</si>
  <si>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</si>
  <si>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</si>
  <si>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</si>
  <si>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</si>
  <si>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</si>
  <si>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</si>
  <si>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</si>
  <si>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</si>
  <si>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</si>
  <si>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</si>
  <si>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</si>
  <si>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</si>
  <si>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</si>
  <si>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</si>
  <si>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</si>
  <si>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</si>
  <si>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</si>
  <si>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</si>
  <si>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</si>
  <si>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</si>
  <si>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</si>
  <si>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</si>
  <si>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</si>
  <si>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</si>
  <si>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</si>
  <si>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</si>
  <si>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</si>
  <si>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</si>
  <si>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</si>
  <si>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</si>
  <si>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</si>
  <si>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</si>
  <si>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</si>
  <si>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</si>
  <si>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</si>
  <si>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</si>
  <si>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</si>
  <si>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</si>
  <si>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</si>
  <si>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</si>
  <si>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</si>
  <si>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</si>
  <si>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</si>
  <si>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</si>
  <si>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</si>
  <si>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</si>
  <si>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</si>
  <si>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</si>
  <si>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</si>
  <si>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</si>
  <si>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</si>
  <si>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</si>
  <si>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</si>
  <si>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</si>
  <si>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</si>
  <si>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</si>
  <si>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</si>
  <si>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</si>
  <si>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</si>
  <si>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</si>
  <si>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</si>
  <si>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</si>
  <si>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</si>
  <si>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</si>
  <si>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</si>
  <si>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</si>
  <si>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</si>
  <si>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</si>
  <si>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</si>
  <si>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</si>
  <si>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</si>
  <si>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</si>
  <si>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</si>
  <si>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</si>
  <si>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</si>
  <si>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</si>
  <si>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</si>
  <si>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</si>
  <si>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</si>
  <si>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</si>
  <si>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</si>
  <si>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</si>
  <si>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</si>
  <si>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</si>
  <si>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</si>
  <si>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</si>
  <si>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</si>
  <si>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</si>
  <si>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</si>
  <si>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</si>
  <si>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</si>
  <si>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</si>
  <si>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</si>
  <si>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</si>
  <si>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</si>
  <si>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</si>
  <si>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</si>
  <si>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</si>
  <si>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</si>
  <si>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Southern University New Orleans Campus</t>
  </si>
  <si>
    <t xml:space="preserve">University Support Fee </t>
  </si>
  <si>
    <t>OP&amp;M Total</t>
  </si>
  <si>
    <t>Salary</t>
  </si>
  <si>
    <t>Grand  Total</t>
  </si>
  <si>
    <t xml:space="preserve">  Debt Services    (Refund Credit to Maintenance)</t>
  </si>
  <si>
    <t>Total Operating Expenditures</t>
  </si>
  <si>
    <t xml:space="preserve">   Related Benefits</t>
  </si>
  <si>
    <t xml:space="preserve">   Other Compensation</t>
  </si>
  <si>
    <t xml:space="preserve">   Salaries</t>
  </si>
  <si>
    <t>411001-41880-48000</t>
  </si>
  <si>
    <t>Scholarships</t>
  </si>
  <si>
    <t xml:space="preserve">  Debt Services  (Refund Maintenance )</t>
  </si>
  <si>
    <t>411001-44720-47000</t>
  </si>
  <si>
    <t>Utilities</t>
  </si>
  <si>
    <t>411001-44710-47000</t>
  </si>
  <si>
    <t>Maintenance of Power Plant</t>
  </si>
  <si>
    <t xml:space="preserve">  Operating Services  </t>
  </si>
  <si>
    <t>411001-44730-47000</t>
  </si>
  <si>
    <t>Operations &amp; Maintenance</t>
  </si>
  <si>
    <t>OPERATIONS AND MAINTENANCE</t>
  </si>
  <si>
    <t>Urban Tourism &amp; Marketing Function Total</t>
  </si>
  <si>
    <t>411001-48120-46000</t>
  </si>
  <si>
    <t>Urban Tourism &amp; Marketing</t>
  </si>
  <si>
    <t>411001-46310-45000</t>
  </si>
  <si>
    <t>411001-46110-45000</t>
  </si>
  <si>
    <t>411001-44810-46000</t>
  </si>
  <si>
    <t xml:space="preserve">  Debt Services   (Write-Offs)</t>
  </si>
  <si>
    <t>411001-48210-46000</t>
  </si>
  <si>
    <t>Campus Police</t>
  </si>
  <si>
    <t>411001-41720-46000</t>
  </si>
  <si>
    <t>Insurance (Risk Management)</t>
  </si>
  <si>
    <t>Terminal Pay Function Total</t>
  </si>
  <si>
    <t>411001-44510-46000</t>
  </si>
  <si>
    <t>Terminal Pay</t>
  </si>
  <si>
    <t>Human Resource Function Total</t>
  </si>
  <si>
    <t xml:space="preserve">  Other Charges       </t>
  </si>
  <si>
    <t>411001-44410-46000</t>
  </si>
  <si>
    <t xml:space="preserve">Human Resources </t>
  </si>
  <si>
    <t>411001-48130-46000</t>
  </si>
  <si>
    <t>Public Relations</t>
  </si>
  <si>
    <t>General Services Function Total</t>
  </si>
  <si>
    <t>Business Office Function Total</t>
  </si>
  <si>
    <t>411001-44610-46000</t>
  </si>
  <si>
    <t>Purchasing Office</t>
  </si>
  <si>
    <t>Comptrollers' Office Function Total</t>
  </si>
  <si>
    <t>411001-44210-46000</t>
  </si>
  <si>
    <t>Comptroller's Office</t>
  </si>
  <si>
    <t xml:space="preserve">  Debt Services         </t>
  </si>
  <si>
    <t>411001-44420-46000</t>
  </si>
  <si>
    <t>Retiree Insurance</t>
  </si>
  <si>
    <t>411001-44110-46000</t>
  </si>
  <si>
    <t>Vice Chancellor for Administration &amp; Finance</t>
  </si>
  <si>
    <t>411001-42110-46000</t>
  </si>
  <si>
    <t>Vice Chancellor for Academic Affairs</t>
  </si>
  <si>
    <t>411001-41680-46000</t>
  </si>
  <si>
    <t>Pool Cost</t>
  </si>
  <si>
    <t>Information Technology Center Function Total</t>
  </si>
  <si>
    <t>411001-41510-46000</t>
  </si>
  <si>
    <t>Information Technology Center</t>
  </si>
  <si>
    <t>411001-43010-44100</t>
  </si>
  <si>
    <t>411001-45110-46000</t>
  </si>
  <si>
    <t>411001-48110-46000</t>
  </si>
  <si>
    <t xml:space="preserve"> University Advancement</t>
  </si>
  <si>
    <t>411001-41110-46000</t>
  </si>
  <si>
    <t>Chancellor's Office</t>
  </si>
  <si>
    <t>INSTITUTIONAL SUPPORT</t>
  </si>
  <si>
    <t>411001-46710-45000</t>
  </si>
  <si>
    <t>411001-46810-45000</t>
  </si>
  <si>
    <t>Student Activities and Organizations</t>
  </si>
  <si>
    <t>411001-42160-46000</t>
  </si>
  <si>
    <t>Commencement</t>
  </si>
  <si>
    <t>Student Financial Aid Function Total</t>
  </si>
  <si>
    <t>411001-44310-45000</t>
  </si>
  <si>
    <t>Student Financial Aid</t>
  </si>
  <si>
    <t>Registrars' Office Function Total</t>
  </si>
  <si>
    <t>411001-46410-45000</t>
  </si>
  <si>
    <t>Registrar's Office</t>
  </si>
  <si>
    <t>STUDENT SERVICES</t>
  </si>
  <si>
    <t>Graduate Studies Function Total</t>
  </si>
  <si>
    <t>411001-42710-41000</t>
  </si>
  <si>
    <t>Graduate Studies</t>
  </si>
  <si>
    <t>Joint Projects</t>
  </si>
  <si>
    <t>411001-41681-46000</t>
  </si>
  <si>
    <t>Direct Charges</t>
  </si>
  <si>
    <t>411001-42130-44100</t>
  </si>
  <si>
    <t>Instructional Activity</t>
  </si>
  <si>
    <t>Library Function Total</t>
  </si>
  <si>
    <t>411001-42910-44500</t>
  </si>
  <si>
    <t>Library</t>
  </si>
  <si>
    <t>ACADEMIC SUPPORT</t>
  </si>
  <si>
    <t>Museum Studies Function Total</t>
  </si>
  <si>
    <t>411001-42780-41000</t>
  </si>
  <si>
    <t>Museum Studies</t>
  </si>
  <si>
    <t>Summer School Function Total</t>
  </si>
  <si>
    <t>411001-41670-41000</t>
  </si>
  <si>
    <t>Summer School/Adjunct</t>
  </si>
  <si>
    <t>School of Social Work Dean Function Total</t>
  </si>
  <si>
    <t>411001-42610-44100</t>
  </si>
  <si>
    <t>School of Social Work - Dean</t>
  </si>
  <si>
    <t>Social Work Function Total</t>
  </si>
  <si>
    <t>411001-42620-41000</t>
  </si>
  <si>
    <t>Social Work</t>
  </si>
  <si>
    <t>SCHOOL OF SOCIAL WORK</t>
  </si>
  <si>
    <t>411001-42410-44100</t>
  </si>
  <si>
    <t>Arts and Sciences - Dean</t>
  </si>
  <si>
    <t>Physics Function Total</t>
  </si>
  <si>
    <t>411001-42501-41000</t>
  </si>
  <si>
    <t>Forensic Science</t>
  </si>
  <si>
    <t>Mathematics Function Total</t>
  </si>
  <si>
    <t>411001-42530-41000</t>
  </si>
  <si>
    <t>Mathematics</t>
  </si>
  <si>
    <t>411001-42520-41000</t>
  </si>
  <si>
    <t>Physics</t>
  </si>
  <si>
    <t>Health Information Management Function Total</t>
  </si>
  <si>
    <t>411001-42531-41000</t>
  </si>
  <si>
    <t>Health Information Management</t>
  </si>
  <si>
    <t>Nursing Function Total</t>
  </si>
  <si>
    <t>411001-42510-41000</t>
  </si>
  <si>
    <t>Nursing</t>
  </si>
  <si>
    <t>Chemistry Function Total</t>
  </si>
  <si>
    <t>Chemistry</t>
  </si>
  <si>
    <t>Biology Function Total</t>
  </si>
  <si>
    <t>411001-42500-41000</t>
  </si>
  <si>
    <t>Biology</t>
  </si>
  <si>
    <t>COLLEGE OF NATURAL SCIENCE</t>
  </si>
  <si>
    <t>Social Science Function Total</t>
  </si>
  <si>
    <t>411001-42490-41000</t>
  </si>
  <si>
    <t>Social Science</t>
  </si>
  <si>
    <t>411001-42470-41000</t>
  </si>
  <si>
    <t>Criminal Justice</t>
  </si>
  <si>
    <t>411001-42460-41000</t>
  </si>
  <si>
    <t>Psychology</t>
  </si>
  <si>
    <t>Foreign Language Function Total</t>
  </si>
  <si>
    <t>411001-42450-41000</t>
  </si>
  <si>
    <t>Foreign Languages</t>
  </si>
  <si>
    <t>English Function Total</t>
  </si>
  <si>
    <t>411001-42440-41000</t>
  </si>
  <si>
    <t>English</t>
  </si>
  <si>
    <t>Arts and Humanities Function Total</t>
  </si>
  <si>
    <t>411001-42420-41000</t>
  </si>
  <si>
    <t>COLLEGE OF ARTS AND SCIENCES</t>
  </si>
  <si>
    <t>College of Education-Dean Function Total</t>
  </si>
  <si>
    <t>411001-42210-44100</t>
  </si>
  <si>
    <t>College of Education-Dean</t>
  </si>
  <si>
    <t>Child Development &amp; Family Studies Function Total</t>
  </si>
  <si>
    <t>411001-42260-41000</t>
  </si>
  <si>
    <t>Child Development and Family Studies</t>
  </si>
  <si>
    <t>Student Teaching Field Experience Function Total</t>
  </si>
  <si>
    <t>411001-42230-41000</t>
  </si>
  <si>
    <t>Student Teaching Field Experience</t>
  </si>
  <si>
    <t>Elementary Education Function Total</t>
  </si>
  <si>
    <t>411001-42220-41000</t>
  </si>
  <si>
    <t>Elementary Education</t>
  </si>
  <si>
    <t>DEPARTMENT OF EDUCATION</t>
  </si>
  <si>
    <t>411004-42310-41000</t>
  </si>
  <si>
    <t>Accreditation Total</t>
  </si>
  <si>
    <t>Department of Public Administration Total</t>
  </si>
  <si>
    <t>411001-42340-41000</t>
  </si>
  <si>
    <t>Department of Public Administration</t>
  </si>
  <si>
    <t>Department of Management Information Systems Total</t>
  </si>
  <si>
    <t>411001-42330-41000</t>
  </si>
  <si>
    <t>Department of Computer Information Systems</t>
  </si>
  <si>
    <t>Department of Business Entrepreneurship Total</t>
  </si>
  <si>
    <t>411001-42320-41000</t>
  </si>
  <si>
    <t xml:space="preserve">  Department of Business Administration</t>
  </si>
  <si>
    <t>COLLEGE OF BUSINESS</t>
  </si>
  <si>
    <t xml:space="preserve">INSTRUCTIONAL </t>
  </si>
  <si>
    <t>ACTUAL</t>
  </si>
  <si>
    <t>Function/Department</t>
  </si>
  <si>
    <t>Detail of Departmental Costs by Function</t>
  </si>
  <si>
    <t>Form BOR-4A</t>
  </si>
  <si>
    <t>Estimated Cost</t>
  </si>
  <si>
    <t>Name &amp; Brief Description of Anticipated Projects</t>
  </si>
  <si>
    <t>Estimated Revenues</t>
  </si>
  <si>
    <t>Use Continuation Sheet if Necessary.</t>
  </si>
  <si>
    <t>IV.  Surplus Funds - RS 17:3386</t>
  </si>
  <si>
    <t xml:space="preserve">    Less Previous Commitments</t>
  </si>
  <si>
    <t xml:space="preserve">    Educational and General Capital Purposes:</t>
  </si>
  <si>
    <t xml:space="preserve">I.  Building Use Fees or Fees Used Specifically for </t>
  </si>
  <si>
    <t>Report on Special Funds</t>
  </si>
  <si>
    <t>Form BOR-7                                     Institution: Southern University New Orleans Campus</t>
  </si>
  <si>
    <t> </t>
  </si>
  <si>
    <t>II.  Parking Fees &amp; Revenues:</t>
  </si>
  <si>
    <t>III.  Student Technology Fees - ACT 1450 of 1997:</t>
  </si>
  <si>
    <t>V.  Building Use Fee - Act 426 of 2013 Regular Session</t>
  </si>
  <si>
    <t>Form BOR-8</t>
  </si>
  <si>
    <t xml:space="preserve">Southern University New Orleans Campus </t>
  </si>
  <si>
    <t>Auxiliary Enterprise Operations</t>
  </si>
  <si>
    <t>Married</t>
  </si>
  <si>
    <t xml:space="preserve">Married </t>
  </si>
  <si>
    <t xml:space="preserve">Student </t>
  </si>
  <si>
    <t>Cafeteria</t>
  </si>
  <si>
    <t>Post Office</t>
  </si>
  <si>
    <t>Housing</t>
  </si>
  <si>
    <t>Revenues</t>
  </si>
  <si>
    <t xml:space="preserve">  Total Personal Services</t>
  </si>
  <si>
    <t xml:space="preserve">  Merchandise for Resale</t>
  </si>
  <si>
    <t xml:space="preserve">  Capital Outlay</t>
  </si>
  <si>
    <t xml:space="preserve">  Debt Service</t>
  </si>
  <si>
    <t xml:space="preserve"> Total Expenditures</t>
  </si>
  <si>
    <t>Revenues in Excess of Expenditures</t>
  </si>
  <si>
    <t>Student</t>
  </si>
  <si>
    <t xml:space="preserve">Total </t>
  </si>
  <si>
    <t>Center</t>
  </si>
  <si>
    <t>Dormitories</t>
  </si>
  <si>
    <t>Vending</t>
  </si>
  <si>
    <t>Intramural</t>
  </si>
  <si>
    <t xml:space="preserve">Grand </t>
  </si>
  <si>
    <t>Health</t>
  </si>
  <si>
    <t>Sports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</si>
  <si>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</si>
  <si>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</si>
  <si>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</si>
  <si>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</si>
  <si>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</si>
  <si>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</si>
  <si>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</si>
  <si>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</si>
  <si>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</si>
  <si>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</si>
  <si>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</si>
  <si>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</si>
  <si>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</si>
  <si>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</si>
  <si>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</si>
  <si>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</si>
  <si>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</si>
  <si>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</si>
  <si>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</si>
  <si>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</si>
  <si>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</si>
  <si>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</si>
  <si>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</si>
  <si>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</si>
  <si>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</si>
  <si>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</si>
  <si>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</si>
  <si>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</si>
  <si>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</si>
  <si>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</si>
  <si>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</si>
  <si>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</si>
  <si>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</si>
  <si>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</si>
  <si>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</si>
  <si>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</si>
  <si>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</si>
  <si>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t>Form BOR-12</t>
  </si>
  <si>
    <t>Schedule of Automibles, Trucks, Boats, &amp; Airplanes</t>
  </si>
  <si>
    <t>Automobiles and Trucks</t>
  </si>
  <si>
    <t>Accum.</t>
  </si>
  <si>
    <t>Mileage</t>
  </si>
  <si>
    <t>Acquisiton</t>
  </si>
  <si>
    <t>Per YR</t>
  </si>
  <si>
    <t>Year</t>
  </si>
  <si>
    <t>Make</t>
  </si>
  <si>
    <t>Model</t>
  </si>
  <si>
    <t>Serial #</t>
  </si>
  <si>
    <t>License</t>
  </si>
  <si>
    <t>Date</t>
  </si>
  <si>
    <t>Department</t>
  </si>
  <si>
    <t>Ford</t>
  </si>
  <si>
    <t>Facility Management</t>
  </si>
  <si>
    <t>1FTRF12217NA50803</t>
  </si>
  <si>
    <t>P176148</t>
  </si>
  <si>
    <t>Tahoe C1500</t>
  </si>
  <si>
    <t>X858116</t>
  </si>
  <si>
    <t>Explorer</t>
  </si>
  <si>
    <t>7259-9</t>
  </si>
  <si>
    <t>1FM5K8AR5FGA41733</t>
  </si>
  <si>
    <t>7259-5</t>
  </si>
  <si>
    <t>1FM5K8AR7FGA41734</t>
  </si>
  <si>
    <t>7259-6</t>
  </si>
  <si>
    <t>Boats and Airplanes</t>
  </si>
  <si>
    <t>Assigned</t>
  </si>
  <si>
    <t>Hours</t>
  </si>
  <si>
    <t>Instit. #</t>
  </si>
  <si>
    <t>To Use</t>
  </si>
  <si>
    <t>of Use</t>
  </si>
  <si>
    <t>Form BOR-ATH-3</t>
  </si>
  <si>
    <t>Completed By:</t>
  </si>
  <si>
    <t>Intercollegiate Athletic Personnel</t>
  </si>
  <si>
    <t>Telephone #:</t>
  </si>
  <si>
    <t>Charged</t>
  </si>
  <si>
    <t>Athletic Dept.</t>
  </si>
  <si>
    <t>to Accounts</t>
  </si>
  <si>
    <t>Position</t>
  </si>
  <si>
    <t>Position*</t>
  </si>
  <si>
    <t>Months</t>
  </si>
  <si>
    <t>Employee's Name</t>
  </si>
  <si>
    <t>Title</t>
  </si>
  <si>
    <t>Type</t>
  </si>
  <si>
    <t>Employed</t>
  </si>
  <si>
    <t>Than Athletics</t>
  </si>
  <si>
    <t>Totals</t>
  </si>
  <si>
    <t xml:space="preserve">Assistant Women Basketball Coach </t>
  </si>
  <si>
    <t>Vacant</t>
  </si>
  <si>
    <t>Head Women Basketball Coach</t>
  </si>
  <si>
    <t>Assistant Basketball Coach</t>
  </si>
  <si>
    <t xml:space="preserve">Head Men Basketball Coach </t>
  </si>
  <si>
    <t xml:space="preserve">Matthews, James </t>
  </si>
  <si>
    <t>In response to Act 1001 of the 2010 Regular Legislative Session.</t>
  </si>
  <si>
    <t>* NOTE: Each individual fee with a means of financing other than General Fund Direct must be listed separately.</t>
  </si>
  <si>
    <t xml:space="preserve">TOTALS </t>
  </si>
  <si>
    <t>8-2</t>
  </si>
  <si>
    <t xml:space="preserve">  List</t>
  </si>
  <si>
    <t>8-1</t>
  </si>
  <si>
    <t>7-3</t>
  </si>
  <si>
    <t>7-2</t>
  </si>
  <si>
    <t>7-1</t>
  </si>
  <si>
    <t>6-3</t>
  </si>
  <si>
    <t>6-2</t>
  </si>
  <si>
    <t xml:space="preserve"> All Other Non-Student Fees:</t>
  </si>
  <si>
    <t>6-1</t>
  </si>
  <si>
    <t xml:space="preserve">   List</t>
  </si>
  <si>
    <t>5-3</t>
  </si>
  <si>
    <t xml:space="preserve"> All Other Student Fees:</t>
  </si>
  <si>
    <t>5-2</t>
  </si>
  <si>
    <t>5-1</t>
  </si>
  <si>
    <t xml:space="preserve"> All Other Student Mandated Fees:</t>
  </si>
  <si>
    <t>4-3</t>
  </si>
  <si>
    <t>4-2</t>
  </si>
  <si>
    <t xml:space="preserve"> Student Self-Assessed Fees:</t>
  </si>
  <si>
    <t>4-1</t>
  </si>
  <si>
    <t>3-3</t>
  </si>
  <si>
    <t xml:space="preserve"> University/Board-Assessed Fees:</t>
  </si>
  <si>
    <t>3-2</t>
  </si>
  <si>
    <t xml:space="preserve">   Energy Surcharge</t>
  </si>
  <si>
    <t>3-1</t>
  </si>
  <si>
    <t xml:space="preserve">   Technology Fee</t>
  </si>
  <si>
    <t>2-3</t>
  </si>
  <si>
    <t xml:space="preserve">   Building Use Fee</t>
  </si>
  <si>
    <t>2-2</t>
  </si>
  <si>
    <t xml:space="preserve">   Academic Enhancement Fee</t>
  </si>
  <si>
    <t>2-1</t>
  </si>
  <si>
    <t xml:space="preserve">   Operational Fee</t>
  </si>
  <si>
    <t>1-3</t>
  </si>
  <si>
    <t>House Bill No. 2424, R.S. 17:1855.1</t>
  </si>
  <si>
    <t xml:space="preserve">   Academic Excellence Fees</t>
  </si>
  <si>
    <t>1-2</t>
  </si>
  <si>
    <t>House Bill No. 2424, R.S. 17:3351 (A) (5)</t>
  </si>
  <si>
    <t xml:space="preserve">   Non-Resident Fees</t>
  </si>
  <si>
    <t>1-1</t>
  </si>
  <si>
    <t>Acts 2003, No. 1105.1</t>
  </si>
  <si>
    <t xml:space="preserve">   General Registration Fees</t>
  </si>
  <si>
    <t xml:space="preserve"> Sudent Fees:</t>
  </si>
  <si>
    <t>NUMBER</t>
  </si>
  <si>
    <t>INDICATOR DATA</t>
  </si>
  <si>
    <t>BUDGET REVENUE</t>
  </si>
  <si>
    <t>Funds and Describe Fully Their Purpose and Use.</t>
  </si>
  <si>
    <t>FEE NAME</t>
  </si>
  <si>
    <t xml:space="preserve">PAGE AND COLUMN </t>
  </si>
  <si>
    <t>PERFORMANCE</t>
  </si>
  <si>
    <t>REQUEST</t>
  </si>
  <si>
    <t>OPERATING</t>
  </si>
  <si>
    <t>Give the Legal Citation Authorizing These</t>
  </si>
  <si>
    <t xml:space="preserve">OPERATING BUDGET </t>
  </si>
  <si>
    <t>BOR-13A</t>
  </si>
  <si>
    <t>FY 2023-2024</t>
  </si>
  <si>
    <t xml:space="preserve">EXISTING </t>
  </si>
  <si>
    <t>PRIOR YEAR</t>
  </si>
  <si>
    <t>Cost Recovery - Revenue Means of Financing Other Than General Fund Direct</t>
  </si>
  <si>
    <t>Form BOR-13</t>
  </si>
  <si>
    <t>TOTAL EXPENDITURES &amp; REQUEST</t>
  </si>
  <si>
    <t>UNALLOTTED</t>
  </si>
  <si>
    <t>TOTAL ACQ. &amp; MAJOR REPAIRS</t>
  </si>
  <si>
    <t xml:space="preserve">    Major Repairs</t>
  </si>
  <si>
    <t xml:space="preserve">    Acquisitions</t>
  </si>
  <si>
    <t>ACQUISITIONS &amp; MAJOR REPAIRS:</t>
  </si>
  <si>
    <t>TOTAL OTHER CHARGES</t>
  </si>
  <si>
    <t xml:space="preserve">    Interagency Transfers</t>
  </si>
  <si>
    <t xml:space="preserve">    Debt Service</t>
  </si>
  <si>
    <t xml:space="preserve">    Other Charges</t>
  </si>
  <si>
    <t>OTHER CHARGES:</t>
  </si>
  <si>
    <t>PROFESSIONAL SERVICES</t>
  </si>
  <si>
    <t>TOTAL OPERATING EXPENSES</t>
  </si>
  <si>
    <t xml:space="preserve">    Supplies</t>
  </si>
  <si>
    <t xml:space="preserve">    Operating Services</t>
  </si>
  <si>
    <t xml:space="preserve">    Travel</t>
  </si>
  <si>
    <t>OPERATING EXPENSES:</t>
  </si>
  <si>
    <t>TOTAL SALARIES</t>
  </si>
  <si>
    <t xml:space="preserve">    Related Benefits</t>
  </si>
  <si>
    <t xml:space="preserve">    Other Compensation</t>
  </si>
  <si>
    <t xml:space="preserve">    Regular</t>
  </si>
  <si>
    <t>SALARIES:</t>
  </si>
  <si>
    <t>EXPENDITURES &amp; REQUEST:</t>
  </si>
  <si>
    <t>OPER FEE</t>
  </si>
  <si>
    <t>ACAD EXEC</t>
  </si>
  <si>
    <t>NON-RES</t>
  </si>
  <si>
    <t>GEN. REG</t>
  </si>
  <si>
    <t>COLUMN 5</t>
  </si>
  <si>
    <t>COLUMN 4</t>
  </si>
  <si>
    <t>COLUMN 3</t>
  </si>
  <si>
    <t>COLUMN 2</t>
  </si>
  <si>
    <t>COLUMN 1</t>
  </si>
  <si>
    <t>OPERATING BUDGET FEE</t>
  </si>
  <si>
    <t>OPERATING BUDGET REQUEST</t>
  </si>
  <si>
    <t>EXISTING OPERATING BUDGET</t>
  </si>
  <si>
    <t>PRIOR YEAR ACTUAL</t>
  </si>
  <si>
    <t>Cost Recovery - Expenditure Means of Financing Other Than General Fund Direct</t>
  </si>
  <si>
    <t>Form BOR-13A</t>
  </si>
  <si>
    <t xml:space="preserve"> University Self-Assessed Fees:</t>
  </si>
  <si>
    <t>BY STATE</t>
  </si>
  <si>
    <t>BY USER GROUP</t>
  </si>
  <si>
    <t>RECOMMENDED FUNDED</t>
  </si>
  <si>
    <t xml:space="preserve">PERCENT </t>
  </si>
  <si>
    <t>PERCENT</t>
  </si>
  <si>
    <t>Cost Recovery - Recommendation on apportionment of funding between the State and the User Group</t>
  </si>
  <si>
    <t>Form BOR-13B</t>
  </si>
  <si>
    <t>Fiscal Year 2023-2024  Budgeted</t>
  </si>
  <si>
    <t>FY 2024-2025</t>
  </si>
  <si>
    <t xml:space="preserve">Dorsey, Kevin </t>
  </si>
  <si>
    <t>Smith, Destinie</t>
  </si>
  <si>
    <t>Fields, Raven</t>
  </si>
  <si>
    <t>Baseball Coach</t>
  </si>
  <si>
    <t>Assistant Baseball Coach</t>
  </si>
  <si>
    <t>Volleyball Coach</t>
  </si>
  <si>
    <t>Administrative Assistant</t>
  </si>
  <si>
    <t xml:space="preserve">Green, William </t>
  </si>
  <si>
    <t>Chancellor</t>
  </si>
  <si>
    <t>411001-41620-41000</t>
  </si>
  <si>
    <t>Grants &amp; Contracts</t>
  </si>
  <si>
    <t>411001-41990-43000</t>
  </si>
  <si>
    <t>Online Degree Program Function Total</t>
  </si>
  <si>
    <t>Other Self Generating Revenue</t>
  </si>
  <si>
    <t>Departmental Descresionary Funds</t>
  </si>
  <si>
    <t>411001-41860-46000</t>
  </si>
  <si>
    <t>411001-46155-46000</t>
  </si>
  <si>
    <t>411001-41885-48000</t>
  </si>
  <si>
    <t>High School (SUNO 1st)</t>
  </si>
  <si>
    <t>Honors (Chancellor's Fellows)</t>
  </si>
  <si>
    <t>Honors (University Fellows)</t>
  </si>
  <si>
    <t>Transfer Students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</si>
  <si>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</si>
  <si>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</si>
  <si>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</si>
  <si>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</si>
  <si>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</si>
  <si>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</si>
  <si>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</si>
  <si>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</si>
  <si>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</si>
  <si>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</si>
  <si>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</si>
  <si>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</si>
  <si>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</si>
  <si>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</si>
  <si>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2024-2025</t>
  </si>
  <si>
    <t>Budgeted 2023-24</t>
  </si>
  <si>
    <t>BUDGETED 2024-2025</t>
  </si>
  <si>
    <t>ACTUAL 2023-2024</t>
  </si>
  <si>
    <t>2024-25 +/-</t>
  </si>
  <si>
    <t>2024-25</t>
  </si>
  <si>
    <t xml:space="preserve"> Fiscal Year 2023-2024 Actual</t>
  </si>
  <si>
    <t>Fiscal Year 2023-2024  Actual</t>
  </si>
  <si>
    <t>Fiscal Year 2024-2025 Budgeted</t>
  </si>
  <si>
    <t>Fiscal Year 2024-2025  Budgeted</t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</si>
  <si>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</si>
  <si>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</si>
  <si>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</si>
  <si>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</si>
  <si>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</si>
  <si>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</si>
  <si>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 xml:space="preserve">Residential </t>
  </si>
  <si>
    <t xml:space="preserve">Facility </t>
  </si>
  <si>
    <t>Rentals</t>
  </si>
  <si>
    <t>LGT Conventional 'F'</t>
  </si>
  <si>
    <t>Chevrolet</t>
  </si>
  <si>
    <t>1GNLC2E01BR31819</t>
  </si>
  <si>
    <t>1FM5K8AR9FGA41735</t>
  </si>
  <si>
    <t>Expedition</t>
  </si>
  <si>
    <t>1FMJU1PT1MEA48478</t>
  </si>
  <si>
    <t>836GDY</t>
  </si>
  <si>
    <t>Campus Polcie</t>
  </si>
  <si>
    <t>Elkhart Coach</t>
  </si>
  <si>
    <t>1FDFE4FN5RDD12631</t>
  </si>
  <si>
    <t>3894D15</t>
  </si>
  <si>
    <t>1FDFE4FN7RDD12839</t>
  </si>
  <si>
    <t>3894D17</t>
  </si>
  <si>
    <t>1FDFE4FN0RDD17655</t>
  </si>
  <si>
    <t>3935J25</t>
  </si>
  <si>
    <t>FY 2025-2026</t>
  </si>
  <si>
    <t>FY 2023-24</t>
  </si>
  <si>
    <t>Assistant Coach Men's Baseball</t>
  </si>
  <si>
    <t>Washington, Zipporah</t>
  </si>
  <si>
    <t>Head Coach Women's Volleyball</t>
  </si>
  <si>
    <t>Assistant Coach Women's Volleyball</t>
  </si>
  <si>
    <t>Green, William</t>
  </si>
  <si>
    <t xml:space="preserve">Athletic Director / Head Coach Men's Basketball </t>
  </si>
  <si>
    <t>Assistant Coach Men's Basketball</t>
  </si>
  <si>
    <t>Head Coach Women's Basketball / SWL</t>
  </si>
  <si>
    <t>Parker, Olen</t>
  </si>
  <si>
    <t>Head Coach Men's Baseball</t>
  </si>
  <si>
    <t>`</t>
  </si>
  <si>
    <t>Fine Arts and Humanities</t>
  </si>
  <si>
    <t>411001-41621</t>
  </si>
  <si>
    <t xml:space="preserve">College of Business  Dean </t>
  </si>
  <si>
    <t>College of Business  Dean Function Total</t>
  </si>
  <si>
    <t>Arts and Sciences Dean Function Total</t>
  </si>
  <si>
    <t>Online Degree Program (E-Learning)</t>
  </si>
  <si>
    <t>411001-42810-46000</t>
  </si>
  <si>
    <t xml:space="preserve">Instructional Activity Total  </t>
  </si>
  <si>
    <t>Office of Admissions</t>
  </si>
  <si>
    <t>Office of Admissions Total</t>
  </si>
  <si>
    <t>411001-46210-46000</t>
  </si>
  <si>
    <t>Career Counseling &amp; Placement Office Total</t>
  </si>
  <si>
    <t>Career Counseling &amp; Placement Office</t>
  </si>
  <si>
    <t>General Services Function</t>
  </si>
  <si>
    <t>Grants &amp; Contracts Total</t>
  </si>
  <si>
    <t>411001-41690-46000</t>
  </si>
  <si>
    <t>BA-7 2 Adjustment Total</t>
  </si>
  <si>
    <t>Direct Charges Total</t>
  </si>
  <si>
    <t>Joint Projects Total</t>
  </si>
  <si>
    <t>Commencement  Total</t>
  </si>
  <si>
    <t>Student Activities &amp; Organization Total</t>
  </si>
  <si>
    <t>Office of Services for Students with Disabilities</t>
  </si>
  <si>
    <t>Student's with Disabilities Total</t>
  </si>
  <si>
    <t>Chancellor's Office Total</t>
  </si>
  <si>
    <t xml:space="preserve"> University Advancement Total</t>
  </si>
  <si>
    <t>Vice Chancellor for Academic Affairs Total</t>
  </si>
  <si>
    <t>Vice Chancellor for Administration &amp; Finance Total</t>
  </si>
  <si>
    <t>Vice Chancellor for Enrollment Mgmt &amp; Student Success</t>
  </si>
  <si>
    <t>Vice Chancellor for Enrollment Mgmt &amp; Student Success Total</t>
  </si>
  <si>
    <t>Vice Chancellor for Research &amp; Strategic Initiatives</t>
  </si>
  <si>
    <t>Vice Chancellor for Research &amp; Strategic Initiatives Total</t>
  </si>
  <si>
    <t>Institutional Research, Effectiveness and Strategic Planning</t>
  </si>
  <si>
    <t>Institutional Research Total</t>
  </si>
  <si>
    <t>Public Relations Total</t>
  </si>
  <si>
    <t>Campus Police Total</t>
  </si>
  <si>
    <t>Retiree Insurance Total</t>
  </si>
  <si>
    <t>Insurance (Risk Management) Total</t>
  </si>
  <si>
    <t xml:space="preserve"> HR Interface Total</t>
  </si>
  <si>
    <t>Pool Cost Total</t>
  </si>
  <si>
    <t>Other Self Generating Revenue Total</t>
  </si>
  <si>
    <t>Departmental Descresionary Total</t>
  </si>
  <si>
    <t>Utility Refund Credit Total</t>
  </si>
  <si>
    <t>Operations &amp; Maintenance Total</t>
  </si>
  <si>
    <t>Maintenance of Power Plant Total</t>
  </si>
  <si>
    <t>Utilities Total</t>
  </si>
  <si>
    <t>Scholarships Total</t>
  </si>
  <si>
    <t>Tuition Waivers, Discounts &amp; Vouchers Total</t>
  </si>
  <si>
    <t>Tuition Waivers, Discounts &amp; Vouchers</t>
  </si>
  <si>
    <t>Title IX</t>
  </si>
  <si>
    <t>Title IX Total</t>
  </si>
  <si>
    <t>Psychology Total</t>
  </si>
  <si>
    <t>Criminal Justice Total</t>
  </si>
  <si>
    <t>2023-24+/-</t>
  </si>
  <si>
    <t>Substance Abuse</t>
  </si>
  <si>
    <t>Office of Title III</t>
  </si>
  <si>
    <t>Online Degree Program</t>
  </si>
  <si>
    <t>411001-41625</t>
  </si>
  <si>
    <t>Campus Safety</t>
  </si>
  <si>
    <t>411001-48410</t>
  </si>
  <si>
    <t>Head Baseball Coach</t>
  </si>
  <si>
    <t>Fleury, Eric</t>
  </si>
  <si>
    <t>Robinson, Alvin</t>
  </si>
  <si>
    <t>Manuel, Errol</t>
  </si>
  <si>
    <t>Adminstrative Assistant</t>
  </si>
  <si>
    <t xml:space="preserve">    LA Veterans Title 29</t>
  </si>
  <si>
    <t xml:space="preserve">    Out of State Fee Waivers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</si>
</sst>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&quot;$&quot;* #,##0.0_);_(&quot;$&quot;* \(#,##0.0\);_(&quot;$&quot;* &quot;-&quot;??_);_(@_)"/>
    <numFmt numFmtId="171" formatCode="_(* #,##0_);_(* \(#,##0\);_(* &quot;-&quot;??_);_(@_)"/>
    <numFmt numFmtId="172" formatCode="_(&quot;$&quot;* #,##0.000_);_(&quot;$&quot;* \(#,##0.000\);_(&quot;$&quot;* &quot;-&quot;_);_(@_)"/>
    <numFmt numFmtId="173" formatCode="&quot;$&quot;#,##0.00"/>
    <numFmt numFmtId="174" formatCode="0_);\(0\)"/>
    <numFmt numFmtId="175" formatCode="_(* #,##0.0_);_(* \(#,##0.0\);_(* &quot;-&quot;??_);_(@_)"/>
  </numFmts>
  <fonts count="45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5"/>
      <color indexed="8"/>
      <name val="Arial"/>
      <family val="2"/>
    </font>
    <font>
      <sz val="11"/>
      <color theme="1"/>
      <name val="Arial"/>
      <family val="2"/>
    </font>
    <font>
      <b/>
      <sz val="12"/>
      <color rgb="FFFF0000"/>
      <name val="Arial"/>
      <family val="2"/>
    </font>
    <font>
      <b/>
      <sz val="13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10"/>
      <color indexed="8"/>
      <name val="Arial"/>
      <family val="2"/>
    </font>
    <font>
      <b/>
      <i/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sz val="14"/>
      <color indexed="8"/>
      <name val="Arial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gray125">
        <fgColor indexed="8"/>
      </patternFill>
    </fill>
  </fills>
  <borders count="26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/>
      <right/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ck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8"/>
      </top>
      <bottom style="thick">
        <color indexed="8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8"/>
      </bottom>
      <diagonal/>
    </border>
    <border>
      <left style="thin">
        <color indexed="64"/>
      </left>
      <right style="thick">
        <color indexed="64"/>
      </right>
      <top/>
      <bottom style="thin">
        <color indexed="8"/>
      </bottom>
      <diagonal/>
    </border>
    <border>
      <left style="thick">
        <color indexed="64"/>
      </left>
      <right style="thin">
        <color indexed="64"/>
      </right>
      <top/>
      <bottom style="thin">
        <color indexed="8"/>
      </bottom>
      <diagonal/>
    </border>
    <border>
      <left style="thick">
        <color indexed="64"/>
      </left>
      <right/>
      <top style="thin">
        <color rgb="FF000000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8"/>
      </left>
      <right/>
      <top style="thick">
        <color indexed="64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8"/>
      </bottom>
      <diagonal/>
    </border>
    <border>
      <left/>
      <right/>
      <top style="thick">
        <color indexed="64"/>
      </top>
      <bottom style="thick">
        <color indexed="8"/>
      </bottom>
      <diagonal/>
    </border>
    <border>
      <left/>
      <right style="thick">
        <color indexed="64"/>
      </right>
      <top style="thick">
        <color indexed="64"/>
      </top>
      <bottom style="thick">
        <color indexed="8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64"/>
      </top>
      <bottom/>
      <diagonal/>
    </border>
    <border>
      <left style="thick">
        <color indexed="8"/>
      </left>
      <right/>
      <top/>
      <bottom style="medium">
        <color indexed="64"/>
      </bottom>
      <diagonal/>
    </border>
    <border>
      <left style="thick">
        <color indexed="8"/>
      </left>
      <right/>
      <top style="medium">
        <color indexed="64"/>
      </top>
      <bottom style="thin">
        <color indexed="64"/>
      </bottom>
      <diagonal/>
    </border>
    <border>
      <left style="thick">
        <color indexed="8"/>
      </left>
      <right/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 style="thin">
        <color indexed="64"/>
      </top>
      <bottom style="medium">
        <color indexed="64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39" fillId="0" borderId="0"/>
  </cellStyleXfs>
  <cellXfs count="1022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166" fontId="2" fillId="0" borderId="73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76" xfId="0" applyFont="1" applyBorder="1"/>
    <xf numFmtId="0" fontId="2" fillId="0" borderId="80" xfId="0" applyFont="1" applyBorder="1"/>
    <xf numFmtId="0" fontId="2" fillId="0" borderId="75" xfId="0" applyFont="1" applyBorder="1"/>
    <xf numFmtId="166" fontId="2" fillId="0" borderId="0" xfId="0" applyNumberFormat="1" applyFont="1"/>
    <xf numFmtId="166" fontId="2" fillId="0" borderId="82" xfId="0" applyNumberFormat="1" applyFont="1" applyBorder="1"/>
    <xf numFmtId="6" fontId="2" fillId="0" borderId="0" xfId="0" applyNumberFormat="1" applyFont="1"/>
    <xf numFmtId="0" fontId="2" fillId="0" borderId="83" xfId="0" applyFont="1" applyBorder="1"/>
    <xf numFmtId="6" fontId="3" fillId="0" borderId="84" xfId="0" applyNumberFormat="1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2" fillId="0" borderId="86" xfId="0" applyFont="1" applyBorder="1"/>
    <xf numFmtId="6" fontId="2" fillId="0" borderId="89" xfId="0" applyNumberFormat="1" applyFont="1" applyBorder="1"/>
    <xf numFmtId="0" fontId="3" fillId="0" borderId="93" xfId="0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96" xfId="0" applyFont="1" applyBorder="1"/>
    <xf numFmtId="6" fontId="3" fillId="0" borderId="82" xfId="0" applyNumberFormat="1" applyFont="1" applyBorder="1" applyAlignment="1">
      <alignment horizontal="center"/>
    </xf>
    <xf numFmtId="6" fontId="3" fillId="0" borderId="97" xfId="0" applyNumberFormat="1" applyFont="1" applyBorder="1" applyAlignment="1">
      <alignment horizontal="center"/>
    </xf>
    <xf numFmtId="0" fontId="2" fillId="0" borderId="98" xfId="0" applyFont="1" applyBorder="1"/>
    <xf numFmtId="0" fontId="2" fillId="0" borderId="82" xfId="0" applyFont="1" applyBorder="1"/>
    <xf numFmtId="6" fontId="2" fillId="0" borderId="99" xfId="0" applyNumberFormat="1" applyFont="1" applyBorder="1"/>
    <xf numFmtId="0" fontId="3" fillId="0" borderId="82" xfId="0" applyFont="1" applyBorder="1"/>
    <xf numFmtId="6" fontId="3" fillId="0" borderId="89" xfId="0" applyNumberFormat="1" applyFont="1" applyBorder="1"/>
    <xf numFmtId="6" fontId="3" fillId="0" borderId="99" xfId="0" applyNumberFormat="1" applyFont="1" applyBorder="1"/>
    <xf numFmtId="0" fontId="2" fillId="0" borderId="100" xfId="0" applyFont="1" applyBorder="1"/>
    <xf numFmtId="6" fontId="2" fillId="0" borderId="101" xfId="0" applyNumberFormat="1" applyFont="1" applyBorder="1"/>
    <xf numFmtId="6" fontId="2" fillId="0" borderId="102" xfId="0" applyNumberFormat="1" applyFont="1" applyBorder="1"/>
    <xf numFmtId="0" fontId="2" fillId="0" borderId="103" xfId="0" applyFont="1" applyBorder="1"/>
    <xf numFmtId="0" fontId="3" fillId="0" borderId="103" xfId="0" applyFont="1" applyBorder="1"/>
    <xf numFmtId="6" fontId="3" fillId="0" borderId="104" xfId="0" applyNumberFormat="1" applyFont="1" applyBorder="1"/>
    <xf numFmtId="6" fontId="3" fillId="0" borderId="90" xfId="0" applyNumberFormat="1" applyFont="1" applyBorder="1"/>
    <xf numFmtId="0" fontId="2" fillId="0" borderId="99" xfId="0" applyFont="1" applyBorder="1"/>
    <xf numFmtId="6" fontId="2" fillId="0" borderId="96" xfId="0" applyNumberFormat="1" applyFont="1" applyBorder="1" applyAlignment="1">
      <alignment horizontal="center"/>
    </xf>
    <xf numFmtId="0" fontId="3" fillId="0" borderId="105" xfId="0" applyFont="1" applyBorder="1"/>
    <xf numFmtId="0" fontId="3" fillId="0" borderId="98" xfId="0" applyFont="1" applyBorder="1"/>
    <xf numFmtId="0" fontId="3" fillId="0" borderId="100" xfId="0" applyFont="1" applyBorder="1"/>
    <xf numFmtId="0" fontId="3" fillId="0" borderId="106" xfId="0" applyFont="1" applyBorder="1"/>
    <xf numFmtId="6" fontId="3" fillId="0" borderId="107" xfId="0" applyNumberFormat="1" applyFont="1" applyBorder="1"/>
    <xf numFmtId="6" fontId="2" fillId="0" borderId="108" xfId="0" applyNumberFormat="1" applyFont="1" applyBorder="1"/>
    <xf numFmtId="0" fontId="3" fillId="0" borderId="67" xfId="0" applyFont="1" applyBorder="1"/>
    <xf numFmtId="0" fontId="2" fillId="0" borderId="77" xfId="0" applyFont="1" applyBorder="1"/>
    <xf numFmtId="0" fontId="3" fillId="0" borderId="109" xfId="0" applyFont="1" applyBorder="1"/>
    <xf numFmtId="6" fontId="3" fillId="0" borderId="110" xfId="0" applyNumberFormat="1" applyFont="1" applyBorder="1"/>
    <xf numFmtId="6" fontId="2" fillId="0" borderId="82" xfId="0" applyNumberFormat="1" applyFont="1" applyBorder="1" applyAlignment="1">
      <alignment horizontal="center"/>
    </xf>
    <xf numFmtId="6" fontId="2" fillId="0" borderId="97" xfId="0" applyNumberFormat="1" applyFont="1" applyBorder="1" applyAlignment="1">
      <alignment horizontal="center"/>
    </xf>
    <xf numFmtId="6" fontId="2" fillId="0" borderId="89" xfId="0" applyNumberFormat="1" applyFont="1" applyBorder="1" applyAlignment="1">
      <alignment horizontal="center"/>
    </xf>
    <xf numFmtId="6" fontId="2" fillId="0" borderId="99" xfId="0" applyNumberFormat="1" applyFont="1" applyBorder="1" applyAlignment="1">
      <alignment horizontal="center"/>
    </xf>
    <xf numFmtId="0" fontId="3" fillId="0" borderId="111" xfId="0" applyFont="1" applyBorder="1"/>
    <xf numFmtId="0" fontId="2" fillId="0" borderId="112" xfId="0" applyFont="1" applyBorder="1"/>
    <xf numFmtId="6" fontId="2" fillId="0" borderId="112" xfId="0" applyNumberFormat="1" applyFont="1" applyBorder="1"/>
    <xf numFmtId="0" fontId="2" fillId="0" borderId="113" xfId="0" applyFont="1" applyBorder="1"/>
    <xf numFmtId="166" fontId="2" fillId="0" borderId="24" xfId="0" applyNumberFormat="1" applyFont="1" applyBorder="1"/>
    <xf numFmtId="166" fontId="2" fillId="0" borderId="114" xfId="0" applyNumberFormat="1" applyFont="1" applyBorder="1"/>
    <xf numFmtId="0" fontId="2" fillId="0" borderId="115" xfId="0" applyFont="1" applyBorder="1"/>
    <xf numFmtId="166" fontId="2" fillId="0" borderId="8" xfId="0" applyNumberFormat="1" applyFont="1" applyBorder="1"/>
    <xf numFmtId="0" fontId="3" fillId="0" borderId="115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15" xfId="0" applyFont="1" applyBorder="1" applyAlignment="1">
      <alignment horizontal="center"/>
    </xf>
    <xf numFmtId="166" fontId="3" fillId="0" borderId="112" xfId="0" applyNumberFormat="1" applyFont="1" applyBorder="1" applyAlignment="1">
      <alignment horizontal="center"/>
    </xf>
    <xf numFmtId="166" fontId="3" fillId="0" borderId="116" xfId="0" applyNumberFormat="1" applyFont="1" applyBorder="1" applyAlignment="1">
      <alignment horizontal="center"/>
    </xf>
    <xf numFmtId="0" fontId="3" fillId="0" borderId="115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3" xfId="0" applyNumberFormat="1" applyFont="1" applyBorder="1" applyAlignment="1">
      <alignment horizontal="center"/>
    </xf>
    <xf numFmtId="0" fontId="2" fillId="0" borderId="117" xfId="0" applyFont="1" applyBorder="1"/>
    <xf numFmtId="166" fontId="2" fillId="0" borderId="112" xfId="0" applyNumberFormat="1" applyFont="1" applyBorder="1"/>
    <xf numFmtId="166" fontId="2" fillId="0" borderId="116" xfId="0" applyNumberFormat="1" applyFont="1" applyBorder="1"/>
    <xf numFmtId="0" fontId="2" fillId="0" borderId="118" xfId="0" applyFont="1" applyBorder="1"/>
    <xf numFmtId="166" fontId="2" fillId="0" borderId="119" xfId="0" applyNumberFormat="1" applyFont="1" applyBorder="1"/>
    <xf numFmtId="166" fontId="2" fillId="0" borderId="120" xfId="0" applyNumberFormat="1" applyFont="1" applyBorder="1"/>
    <xf numFmtId="166" fontId="2" fillId="0" borderId="121" xfId="0" applyNumberFormat="1" applyFont="1" applyBorder="1"/>
    <xf numFmtId="0" fontId="2" fillId="0" borderId="122" xfId="0" quotePrefix="1" applyFont="1" applyBorder="1"/>
    <xf numFmtId="0" fontId="3" fillId="0" borderId="122" xfId="0" applyFont="1" applyBorder="1"/>
    <xf numFmtId="166" fontId="3" fillId="0" borderId="112" xfId="0" applyNumberFormat="1" applyFont="1" applyBorder="1"/>
    <xf numFmtId="166" fontId="3" fillId="0" borderId="116" xfId="0" applyNumberFormat="1" applyFont="1" applyBorder="1"/>
    <xf numFmtId="0" fontId="3" fillId="0" borderId="123" xfId="0" applyFont="1" applyBorder="1"/>
    <xf numFmtId="166" fontId="3" fillId="0" borderId="124" xfId="0" applyNumberFormat="1" applyFont="1" applyBorder="1"/>
    <xf numFmtId="166" fontId="3" fillId="0" borderId="125" xfId="0" applyNumberFormat="1" applyFont="1" applyBorder="1"/>
    <xf numFmtId="0" fontId="3" fillId="0" borderId="118" xfId="0" applyFont="1" applyBorder="1"/>
    <xf numFmtId="0" fontId="3" fillId="0" borderId="117" xfId="0" applyFont="1" applyBorder="1"/>
    <xf numFmtId="166" fontId="2" fillId="0" borderId="123" xfId="0" applyNumberFormat="1" applyFont="1" applyBorder="1"/>
    <xf numFmtId="166" fontId="2" fillId="0" borderId="126" xfId="0" applyNumberFormat="1" applyFont="1" applyBorder="1"/>
    <xf numFmtId="166" fontId="2" fillId="0" borderId="91" xfId="0" applyNumberFormat="1" applyFont="1" applyBorder="1"/>
    <xf numFmtId="166" fontId="3" fillId="0" borderId="123" xfId="0" applyNumberFormat="1" applyFont="1" applyBorder="1"/>
    <xf numFmtId="0" fontId="3" fillId="0" borderId="33" xfId="0" applyFont="1" applyBorder="1"/>
    <xf numFmtId="0" fontId="3" fillId="0" borderId="127" xfId="0" applyFont="1" applyBorder="1"/>
    <xf numFmtId="166" fontId="3" fillId="0" borderId="128" xfId="0" applyNumberFormat="1" applyFont="1" applyBorder="1"/>
    <xf numFmtId="166" fontId="3" fillId="0" borderId="129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14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116" xfId="0" applyFont="1" applyBorder="1" applyAlignment="1">
      <alignment horizontal="center"/>
    </xf>
    <xf numFmtId="0" fontId="3" fillId="0" borderId="82" xfId="0" applyFont="1" applyBorder="1" applyAlignment="1">
      <alignment horizontal="center"/>
    </xf>
    <xf numFmtId="166" fontId="3" fillId="0" borderId="82" xfId="0" applyNumberFormat="1" applyFont="1" applyBorder="1" applyAlignment="1">
      <alignment horizontal="center"/>
    </xf>
    <xf numFmtId="0" fontId="3" fillId="0" borderId="73" xfId="0" applyFont="1" applyBorder="1" applyAlignment="1">
      <alignment horizontal="center"/>
    </xf>
    <xf numFmtId="0" fontId="2" fillId="0" borderId="89" xfId="0" applyFont="1" applyBorder="1"/>
    <xf numFmtId="166" fontId="2" fillId="0" borderId="89" xfId="0" applyNumberFormat="1" applyFont="1" applyBorder="1"/>
    <xf numFmtId="0" fontId="2" fillId="0" borderId="116" xfId="0" applyFont="1" applyBorder="1"/>
    <xf numFmtId="164" fontId="2" fillId="0" borderId="82" xfId="0" applyNumberFormat="1" applyFont="1" applyBorder="1"/>
    <xf numFmtId="0" fontId="2" fillId="0" borderId="73" xfId="0" applyFont="1" applyBorder="1"/>
    <xf numFmtId="0" fontId="2" fillId="0" borderId="130" xfId="0" applyFont="1" applyBorder="1"/>
    <xf numFmtId="165" fontId="4" fillId="0" borderId="111" xfId="0" applyNumberFormat="1" applyFont="1" applyBorder="1"/>
    <xf numFmtId="166" fontId="2" fillId="0" borderId="98" xfId="0" applyNumberFormat="1" applyFont="1" applyBorder="1"/>
    <xf numFmtId="165" fontId="4" fillId="0" borderId="131" xfId="0" applyNumberFormat="1" applyFont="1" applyBorder="1"/>
    <xf numFmtId="166" fontId="2" fillId="0" borderId="109" xfId="0" applyNumberFormat="1" applyFont="1" applyBorder="1"/>
    <xf numFmtId="165" fontId="4" fillId="0" borderId="132" xfId="0" applyNumberFormat="1" applyFont="1" applyBorder="1"/>
    <xf numFmtId="165" fontId="4" fillId="0" borderId="107" xfId="0" applyNumberFormat="1" applyFont="1" applyBorder="1"/>
    <xf numFmtId="166" fontId="2" fillId="0" borderId="96" xfId="0" applyNumberFormat="1" applyFont="1" applyBorder="1"/>
    <xf numFmtId="165" fontId="4" fillId="0" borderId="90" xfId="0" applyNumberFormat="1" applyFont="1" applyBorder="1"/>
    <xf numFmtId="166" fontId="2" fillId="0" borderId="133" xfId="0" applyNumberFormat="1" applyFont="1" applyBorder="1"/>
    <xf numFmtId="165" fontId="4" fillId="0" borderId="134" xfId="0" applyNumberFormat="1" applyFont="1" applyBorder="1"/>
    <xf numFmtId="166" fontId="2" fillId="0" borderId="102" xfId="0" applyNumberFormat="1" applyFont="1" applyBorder="1"/>
    <xf numFmtId="0" fontId="2" fillId="0" borderId="135" xfId="0" applyFont="1" applyBorder="1"/>
    <xf numFmtId="0" fontId="2" fillId="0" borderId="122" xfId="0" applyFont="1" applyBorder="1"/>
    <xf numFmtId="166" fontId="2" fillId="0" borderId="137" xfId="0" applyNumberFormat="1" applyFont="1" applyBorder="1"/>
    <xf numFmtId="3" fontId="2" fillId="0" borderId="89" xfId="0" applyNumberFormat="1" applyFont="1" applyBorder="1"/>
    <xf numFmtId="3" fontId="2" fillId="0" borderId="99" xfId="0" applyNumberFormat="1" applyFont="1" applyBorder="1"/>
    <xf numFmtId="3" fontId="2" fillId="0" borderId="116" xfId="0" applyNumberFormat="1" applyFont="1" applyBorder="1"/>
    <xf numFmtId="165" fontId="5" fillId="0" borderId="107" xfId="0" applyNumberFormat="1" applyFont="1" applyBorder="1"/>
    <xf numFmtId="165" fontId="5" fillId="0" borderId="90" xfId="0" applyNumberFormat="1" applyFont="1" applyBorder="1"/>
    <xf numFmtId="165" fontId="5" fillId="0" borderId="134" xfId="0" applyNumberFormat="1" applyFont="1" applyBorder="1"/>
    <xf numFmtId="166" fontId="3" fillId="0" borderId="102" xfId="0" applyNumberFormat="1" applyFont="1" applyBorder="1"/>
    <xf numFmtId="166" fontId="3" fillId="0" borderId="90" xfId="0" applyNumberFormat="1" applyFont="1" applyBorder="1"/>
    <xf numFmtId="166" fontId="3" fillId="0" borderId="138" xfId="0" applyNumberFormat="1" applyFont="1" applyBorder="1"/>
    <xf numFmtId="166" fontId="3" fillId="0" borderId="104" xfId="0" applyNumberFormat="1" applyFont="1" applyBorder="1"/>
    <xf numFmtId="166" fontId="2" fillId="0" borderId="65" xfId="0" applyNumberFormat="1" applyFont="1" applyBorder="1"/>
    <xf numFmtId="3" fontId="2" fillId="0" borderId="82" xfId="0" applyNumberFormat="1" applyFont="1" applyBorder="1"/>
    <xf numFmtId="3" fontId="2" fillId="0" borderId="97" xfId="0" applyNumberFormat="1" applyFont="1" applyBorder="1"/>
    <xf numFmtId="3" fontId="2" fillId="0" borderId="73" xfId="0" applyNumberFormat="1" applyFont="1" applyBorder="1"/>
    <xf numFmtId="166" fontId="2" fillId="0" borderId="97" xfId="0" applyNumberFormat="1" applyFont="1" applyBorder="1"/>
    <xf numFmtId="166" fontId="2" fillId="0" borderId="99" xfId="0" applyNumberFormat="1" applyFont="1" applyBorder="1"/>
    <xf numFmtId="0" fontId="2" fillId="0" borderId="139" xfId="0" applyFont="1" applyBorder="1"/>
    <xf numFmtId="166" fontId="2" fillId="0" borderId="140" xfId="0" applyNumberFormat="1" applyFont="1" applyBorder="1"/>
    <xf numFmtId="166" fontId="2" fillId="0" borderId="141" xfId="0" applyNumberFormat="1" applyFont="1" applyBorder="1"/>
    <xf numFmtId="166" fontId="2" fillId="0" borderId="142" xfId="0" applyNumberFormat="1" applyFont="1" applyBorder="1"/>
    <xf numFmtId="166" fontId="3" fillId="0" borderId="89" xfId="0" applyNumberFormat="1" applyFont="1" applyBorder="1"/>
    <xf numFmtId="166" fontId="2" fillId="0" borderId="143" xfId="0" applyNumberFormat="1" applyFont="1" applyBorder="1"/>
    <xf numFmtId="166" fontId="2" fillId="0" borderId="144" xfId="0" applyNumberFormat="1" applyFont="1" applyBorder="1"/>
    <xf numFmtId="166" fontId="2" fillId="0" borderId="90" xfId="0" applyNumberFormat="1" applyFont="1" applyBorder="1"/>
    <xf numFmtId="0" fontId="2" fillId="0" borderId="33" xfId="0" applyFont="1" applyBorder="1"/>
    <xf numFmtId="166" fontId="3" fillId="0" borderId="145" xfId="0" applyNumberFormat="1" applyFont="1" applyBorder="1"/>
    <xf numFmtId="166" fontId="3" fillId="0" borderId="146" xfId="0" applyNumberFormat="1" applyFont="1" applyBorder="1"/>
    <xf numFmtId="166" fontId="3" fillId="0" borderId="147" xfId="0" applyNumberFormat="1" applyFont="1" applyBorder="1"/>
    <xf numFmtId="165" fontId="5" fillId="0" borderId="148" xfId="0" applyNumberFormat="1" applyFont="1" applyBorder="1"/>
    <xf numFmtId="165" fontId="5" fillId="0" borderId="149" xfId="0" applyNumberFormat="1" applyFont="1" applyBorder="1"/>
    <xf numFmtId="165" fontId="5" fillId="0" borderId="129" xfId="0" applyNumberFormat="1" applyFont="1" applyBorder="1"/>
    <xf numFmtId="165" fontId="5" fillId="0" borderId="131" xfId="0" applyNumberFormat="1" applyFont="1" applyBorder="1"/>
    <xf numFmtId="166" fontId="3" fillId="0" borderId="82" xfId="0" applyNumberFormat="1" applyFont="1" applyBorder="1"/>
    <xf numFmtId="0" fontId="3" fillId="0" borderId="113" xfId="0" applyFont="1" applyBorder="1" applyAlignment="1">
      <alignment horizontal="left"/>
    </xf>
    <xf numFmtId="6" fontId="3" fillId="0" borderId="113" xfId="0" applyNumberFormat="1" applyFont="1" applyBorder="1" applyAlignment="1">
      <alignment horizontal="center"/>
    </xf>
    <xf numFmtId="6" fontId="3" fillId="0" borderId="150" xfId="0" applyNumberFormat="1" applyFont="1" applyBorder="1" applyAlignment="1">
      <alignment horizontal="center"/>
    </xf>
    <xf numFmtId="0" fontId="2" fillId="0" borderId="151" xfId="0" applyFont="1" applyBorder="1"/>
    <xf numFmtId="6" fontId="3" fillId="0" borderId="115" xfId="0" applyNumberFormat="1" applyFont="1" applyBorder="1" applyAlignment="1">
      <alignment horizontal="center"/>
    </xf>
    <xf numFmtId="6" fontId="2" fillId="0" borderId="117" xfId="0" applyNumberFormat="1" applyFont="1" applyBorder="1"/>
    <xf numFmtId="6" fontId="2" fillId="0" borderId="152" xfId="0" applyNumberFormat="1" applyFont="1" applyBorder="1"/>
    <xf numFmtId="6" fontId="2" fillId="0" borderId="115" xfId="0" applyNumberFormat="1" applyFont="1" applyBorder="1"/>
    <xf numFmtId="6" fontId="2" fillId="0" borderId="153" xfId="0" applyNumberFormat="1" applyFont="1" applyBorder="1"/>
    <xf numFmtId="6" fontId="3" fillId="0" borderId="117" xfId="0" applyNumberFormat="1" applyFont="1" applyBorder="1"/>
    <xf numFmtId="6" fontId="3" fillId="0" borderId="152" xfId="0" applyNumberFormat="1" applyFont="1" applyBorder="1"/>
    <xf numFmtId="6" fontId="3" fillId="0" borderId="118" xfId="0" applyNumberFormat="1" applyFont="1" applyBorder="1"/>
    <xf numFmtId="6" fontId="3" fillId="0" borderId="136" xfId="0" applyNumberFormat="1" applyFont="1" applyBorder="1"/>
    <xf numFmtId="6" fontId="2" fillId="0" borderId="118" xfId="0" applyNumberFormat="1" applyFont="1" applyBorder="1"/>
    <xf numFmtId="6" fontId="2" fillId="0" borderId="154" xfId="0" applyNumberFormat="1" applyFont="1" applyBorder="1"/>
    <xf numFmtId="0" fontId="3" fillId="0" borderId="155" xfId="0" applyFont="1" applyBorder="1"/>
    <xf numFmtId="6" fontId="3" fillId="0" borderId="155" xfId="0" applyNumberFormat="1" applyFont="1" applyBorder="1"/>
    <xf numFmtId="6" fontId="3" fillId="0" borderId="156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57" xfId="0" applyNumberFormat="1" applyFont="1" applyBorder="1"/>
    <xf numFmtId="6" fontId="3" fillId="0" borderId="158" xfId="0" applyNumberFormat="1" applyFont="1" applyBorder="1" applyAlignment="1">
      <alignment horizontal="center"/>
    </xf>
    <xf numFmtId="6" fontId="3" fillId="0" borderId="159" xfId="0" applyNumberFormat="1" applyFont="1" applyBorder="1" applyAlignment="1">
      <alignment horizontal="center"/>
    </xf>
    <xf numFmtId="167" fontId="3" fillId="0" borderId="159" xfId="0" applyNumberFormat="1" applyFont="1" applyBorder="1" applyAlignment="1">
      <alignment horizontal="center"/>
    </xf>
    <xf numFmtId="3" fontId="2" fillId="0" borderId="160" xfId="0" applyNumberFormat="1" applyFont="1" applyBorder="1" applyAlignment="1">
      <alignment wrapText="1"/>
    </xf>
    <xf numFmtId="6" fontId="3" fillId="0" borderId="161" xfId="0" applyNumberFormat="1" applyFont="1" applyBorder="1" applyAlignment="1">
      <alignment horizontal="center" wrapText="1"/>
    </xf>
    <xf numFmtId="167" fontId="3" fillId="0" borderId="161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35" xfId="0" applyNumberFormat="1" applyFont="1" applyBorder="1"/>
    <xf numFmtId="6" fontId="2" fillId="0" borderId="158" xfId="0" applyNumberFormat="1" applyFont="1" applyBorder="1"/>
    <xf numFmtId="167" fontId="2" fillId="0" borderId="162" xfId="0" applyNumberFormat="1" applyFont="1" applyBorder="1"/>
    <xf numFmtId="167" fontId="2" fillId="0" borderId="158" xfId="0" applyNumberFormat="1" applyFont="1" applyBorder="1"/>
    <xf numFmtId="0" fontId="2" fillId="0" borderId="160" xfId="0" applyFont="1" applyBorder="1"/>
    <xf numFmtId="6" fontId="2" fillId="0" borderId="161" xfId="0" applyNumberFormat="1" applyFont="1" applyBorder="1"/>
    <xf numFmtId="167" fontId="2" fillId="0" borderId="163" xfId="0" applyNumberFormat="1" applyFont="1" applyBorder="1" applyAlignment="1">
      <alignment horizontal="right"/>
    </xf>
    <xf numFmtId="6" fontId="2" fillId="0" borderId="164" xfId="0" applyNumberFormat="1" applyFont="1" applyBorder="1"/>
    <xf numFmtId="0" fontId="2" fillId="0" borderId="158" xfId="0" applyFont="1" applyBorder="1"/>
    <xf numFmtId="6" fontId="2" fillId="0" borderId="162" xfId="0" applyNumberFormat="1" applyFont="1" applyBorder="1"/>
    <xf numFmtId="0" fontId="2" fillId="0" borderId="162" xfId="0" applyFont="1" applyBorder="1"/>
    <xf numFmtId="0" fontId="3" fillId="0" borderId="158" xfId="0" applyFont="1" applyBorder="1"/>
    <xf numFmtId="0" fontId="3" fillId="0" borderId="162" xfId="0" applyFont="1" applyBorder="1"/>
    <xf numFmtId="0" fontId="3" fillId="0" borderId="59" xfId="0" applyFont="1" applyBorder="1"/>
    <xf numFmtId="6" fontId="3" fillId="0" borderId="162" xfId="0" applyNumberFormat="1" applyFont="1" applyBorder="1"/>
    <xf numFmtId="167" fontId="3" fillId="0" borderId="163" xfId="0" applyNumberFormat="1" applyFont="1" applyBorder="1" applyAlignment="1">
      <alignment horizontal="right"/>
    </xf>
    <xf numFmtId="0" fontId="2" fillId="0" borderId="161" xfId="0" applyFont="1" applyBorder="1"/>
    <xf numFmtId="0" fontId="2" fillId="0" borderId="164" xfId="0" applyFont="1" applyBorder="1"/>
    <xf numFmtId="0" fontId="2" fillId="0" borderId="163" xfId="0" applyFont="1" applyBorder="1"/>
    <xf numFmtId="6" fontId="3" fillId="0" borderId="158" xfId="0" applyNumberFormat="1" applyFont="1" applyBorder="1"/>
    <xf numFmtId="0" fontId="3" fillId="0" borderId="161" xfId="0" applyFont="1" applyBorder="1"/>
    <xf numFmtId="6" fontId="3" fillId="0" borderId="161" xfId="0" applyNumberFormat="1" applyFont="1" applyBorder="1"/>
    <xf numFmtId="0" fontId="3" fillId="0" borderId="163" xfId="0" applyFont="1" applyBorder="1"/>
    <xf numFmtId="6" fontId="3" fillId="0" borderId="163" xfId="0" applyNumberFormat="1" applyFont="1" applyBorder="1"/>
    <xf numFmtId="167" fontId="2" fillId="0" borderId="158" xfId="0" applyNumberFormat="1" applyFont="1" applyBorder="1" applyAlignment="1">
      <alignment horizontal="right"/>
    </xf>
    <xf numFmtId="3" fontId="3" fillId="0" borderId="158" xfId="0" applyNumberFormat="1" applyFont="1" applyBorder="1"/>
    <xf numFmtId="3" fontId="2" fillId="0" borderId="162" xfId="0" applyNumberFormat="1" applyFont="1" applyBorder="1"/>
    <xf numFmtId="3" fontId="2" fillId="0" borderId="158" xfId="0" applyNumberFormat="1" applyFont="1" applyBorder="1"/>
    <xf numFmtId="3" fontId="3" fillId="0" borderId="162" xfId="0" applyNumberFormat="1" applyFont="1" applyBorder="1"/>
    <xf numFmtId="3" fontId="3" fillId="0" borderId="164" xfId="0" applyNumberFormat="1" applyFont="1" applyBorder="1"/>
    <xf numFmtId="6" fontId="3" fillId="0" borderId="164" xfId="0" applyNumberFormat="1" applyFont="1" applyBorder="1"/>
    <xf numFmtId="0" fontId="3" fillId="0" borderId="164" xfId="0" applyFont="1" applyBorder="1"/>
    <xf numFmtId="3" fontId="3" fillId="0" borderId="165" xfId="0" applyNumberFormat="1" applyFont="1" applyBorder="1"/>
    <xf numFmtId="6" fontId="3" fillId="0" borderId="165" xfId="0" applyNumberFormat="1" applyFont="1" applyBorder="1"/>
    <xf numFmtId="6" fontId="3" fillId="0" borderId="166" xfId="0" applyNumberFormat="1" applyFont="1" applyBorder="1"/>
    <xf numFmtId="167" fontId="3" fillId="0" borderId="166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18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67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63" xfId="0" applyNumberFormat="1" applyFont="1" applyBorder="1" applyAlignment="1">
      <alignment horizontal="right"/>
    </xf>
    <xf numFmtId="0" fontId="17" fillId="0" borderId="0" xfId="0" applyFont="1"/>
    <xf numFmtId="0" fontId="15" fillId="0" borderId="117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68" xfId="2" applyFont="1" applyBorder="1"/>
    <xf numFmtId="0" fontId="3" fillId="0" borderId="89" xfId="2" applyFont="1" applyBorder="1" applyAlignment="1">
      <alignment horizontal="center"/>
    </xf>
    <xf numFmtId="0" fontId="3" fillId="0" borderId="169" xfId="2" applyFont="1" applyBorder="1" applyAlignment="1">
      <alignment horizontal="center"/>
    </xf>
    <xf numFmtId="0" fontId="3" fillId="0" borderId="170" xfId="2" applyFont="1" applyBorder="1" applyAlignment="1">
      <alignment horizontal="right"/>
    </xf>
    <xf numFmtId="0" fontId="3" fillId="0" borderId="171" xfId="2" applyFont="1" applyBorder="1" applyAlignment="1">
      <alignment horizontal="left"/>
    </xf>
    <xf numFmtId="0" fontId="3" fillId="0" borderId="17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05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03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09" xfId="2" applyFont="1" applyBorder="1" applyAlignment="1">
      <alignment horizontal="center"/>
    </xf>
    <xf numFmtId="0" fontId="3" fillId="0" borderId="173" xfId="2" applyFont="1" applyBorder="1" applyAlignment="1">
      <alignment horizontal="center"/>
    </xf>
    <xf numFmtId="0" fontId="3" fillId="0" borderId="174" xfId="2" applyFont="1" applyBorder="1" applyAlignment="1">
      <alignment horizontal="center"/>
    </xf>
    <xf numFmtId="0" fontId="3" fillId="0" borderId="106" xfId="2" applyFont="1" applyBorder="1" applyAlignment="1">
      <alignment horizontal="center"/>
    </xf>
    <xf numFmtId="0" fontId="2" fillId="0" borderId="82" xfId="2" applyFont="1" applyBorder="1"/>
    <xf numFmtId="169" fontId="2" fillId="0" borderId="82" xfId="2" applyNumberFormat="1" applyFont="1" applyBorder="1"/>
    <xf numFmtId="169" fontId="2" fillId="0" borderId="73" xfId="2" applyNumberFormat="1" applyFont="1" applyBorder="1"/>
    <xf numFmtId="3" fontId="2" fillId="0" borderId="0" xfId="2" applyNumberFormat="1" applyFont="1"/>
    <xf numFmtId="3" fontId="2" fillId="0" borderId="82" xfId="2" applyNumberFormat="1" applyFont="1" applyBorder="1"/>
    <xf numFmtId="0" fontId="2" fillId="0" borderId="107" xfId="2" applyFont="1" applyBorder="1"/>
    <xf numFmtId="0" fontId="2" fillId="0" borderId="89" xfId="2" applyFont="1" applyBorder="1"/>
    <xf numFmtId="169" fontId="2" fillId="0" borderId="89" xfId="2" applyNumberFormat="1" applyFont="1" applyBorder="1"/>
    <xf numFmtId="169" fontId="2" fillId="0" borderId="116" xfId="2" applyNumberFormat="1" applyFont="1" applyBorder="1"/>
    <xf numFmtId="3" fontId="2" fillId="0" borderId="112" xfId="2" applyNumberFormat="1" applyFont="1" applyBorder="1"/>
    <xf numFmtId="3" fontId="2" fillId="0" borderId="89" xfId="2" applyNumberFormat="1" applyFont="1" applyBorder="1"/>
    <xf numFmtId="3" fontId="2" fillId="0" borderId="176" xfId="2" applyNumberFormat="1" applyFont="1" applyBorder="1"/>
    <xf numFmtId="3" fontId="2" fillId="0" borderId="107" xfId="2" applyNumberFormat="1" applyFont="1" applyBorder="1"/>
    <xf numFmtId="0" fontId="2" fillId="0" borderId="112" xfId="2" applyFont="1" applyBorder="1"/>
    <xf numFmtId="169" fontId="2" fillId="0" borderId="112" xfId="2" applyNumberFormat="1" applyFont="1" applyBorder="1"/>
    <xf numFmtId="0" fontId="2" fillId="3" borderId="90" xfId="2" applyFont="1" applyFill="1" applyBorder="1"/>
    <xf numFmtId="3" fontId="2" fillId="3" borderId="91" xfId="2" applyNumberFormat="1" applyFont="1" applyFill="1" applyBorder="1"/>
    <xf numFmtId="3" fontId="2" fillId="3" borderId="178" xfId="2" applyNumberFormat="1" applyFont="1" applyFill="1" applyBorder="1"/>
    <xf numFmtId="3" fontId="2" fillId="3" borderId="90" xfId="2" applyNumberFormat="1" applyFont="1" applyFill="1" applyBorder="1"/>
    <xf numFmtId="0" fontId="3" fillId="0" borderId="89" xfId="2" applyFont="1" applyBorder="1"/>
    <xf numFmtId="169" fontId="2" fillId="0" borderId="99" xfId="2" applyNumberFormat="1" applyFont="1" applyBorder="1"/>
    <xf numFmtId="0" fontId="2" fillId="0" borderId="89" xfId="2" applyFont="1" applyBorder="1" applyAlignment="1">
      <alignment shrinkToFit="1"/>
    </xf>
    <xf numFmtId="0" fontId="3" fillId="0" borderId="89" xfId="2" applyFont="1" applyBorder="1" applyAlignment="1">
      <alignment shrinkToFit="1"/>
    </xf>
    <xf numFmtId="0" fontId="2" fillId="0" borderId="82" xfId="2" applyFont="1" applyBorder="1" applyAlignment="1">
      <alignment shrinkToFit="1"/>
    </xf>
    <xf numFmtId="3" fontId="2" fillId="0" borderId="99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68" xfId="2" applyBorder="1"/>
    <xf numFmtId="0" fontId="21" fillId="0" borderId="89" xfId="2" applyFont="1" applyBorder="1" applyAlignment="1">
      <alignment horizontal="center"/>
    </xf>
    <xf numFmtId="0" fontId="21" fillId="0" borderId="17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71" xfId="2" applyFont="1" applyBorder="1" applyAlignment="1">
      <alignment horizontal="left"/>
    </xf>
    <xf numFmtId="0" fontId="21" fillId="0" borderId="172" xfId="2" applyFont="1" applyBorder="1" applyAlignment="1">
      <alignment horizontal="center"/>
    </xf>
    <xf numFmtId="0" fontId="21" fillId="0" borderId="103" xfId="2" applyFont="1" applyBorder="1" applyAlignment="1">
      <alignment horizontal="center"/>
    </xf>
    <xf numFmtId="0" fontId="21" fillId="0" borderId="106" xfId="2" applyFont="1" applyBorder="1" applyAlignment="1">
      <alignment horizontal="center"/>
    </xf>
    <xf numFmtId="0" fontId="21" fillId="0" borderId="77" xfId="2" applyFont="1" applyBorder="1" applyAlignment="1">
      <alignment horizontal="center"/>
    </xf>
    <xf numFmtId="0" fontId="21" fillId="0" borderId="180" xfId="2" applyFont="1" applyBorder="1" applyAlignment="1">
      <alignment horizontal="center"/>
    </xf>
    <xf numFmtId="0" fontId="21" fillId="0" borderId="181" xfId="2" applyFont="1" applyBorder="1" applyAlignment="1">
      <alignment horizontal="center"/>
    </xf>
    <xf numFmtId="0" fontId="20" fillId="0" borderId="79" xfId="2" applyBorder="1"/>
    <xf numFmtId="0" fontId="20" fillId="0" borderId="79" xfId="2" applyBorder="1" applyAlignment="1">
      <alignment horizontal="center"/>
    </xf>
    <xf numFmtId="168" fontId="20" fillId="0" borderId="182" xfId="2" applyNumberFormat="1" applyBorder="1"/>
    <xf numFmtId="0" fontId="20" fillId="0" borderId="44" xfId="2" applyBorder="1" applyAlignment="1">
      <alignment horizontal="center"/>
    </xf>
    <xf numFmtId="168" fontId="20" fillId="0" borderId="79" xfId="2" applyNumberFormat="1" applyBorder="1"/>
    <xf numFmtId="0" fontId="15" fillId="0" borderId="115" xfId="0" applyFont="1" applyBorder="1"/>
    <xf numFmtId="0" fontId="15" fillId="0" borderId="33" xfId="0" applyFont="1" applyBorder="1"/>
    <xf numFmtId="0" fontId="15" fillId="0" borderId="130" xfId="0" applyFont="1" applyBorder="1"/>
    <xf numFmtId="0" fontId="15" fillId="0" borderId="118" xfId="0" applyFont="1" applyBorder="1"/>
    <xf numFmtId="165" fontId="4" fillId="0" borderId="99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83" xfId="0" applyNumberFormat="1" applyFont="1" applyBorder="1" applyAlignment="1">
      <alignment horizontal="center"/>
    </xf>
    <xf numFmtId="6" fontId="3" fillId="0" borderId="184" xfId="0" applyNumberFormat="1" applyFont="1" applyBorder="1" applyAlignment="1">
      <alignment horizontal="center"/>
    </xf>
    <xf numFmtId="6" fontId="3" fillId="0" borderId="185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right"/>
    </xf>
    <xf numFmtId="0" fontId="23" fillId="0" borderId="158" xfId="0" applyFont="1" applyBorder="1"/>
    <xf numFmtId="0" fontId="23" fillId="0" borderId="162" xfId="0" applyFont="1" applyBorder="1"/>
    <xf numFmtId="0" fontId="23" fillId="0" borderId="59" xfId="0" applyFont="1" applyBorder="1"/>
    <xf numFmtId="6" fontId="23" fillId="0" borderId="162" xfId="0" applyNumberFormat="1" applyFont="1" applyBorder="1"/>
    <xf numFmtId="6" fontId="23" fillId="0" borderId="164" xfId="0" applyNumberFormat="1" applyFont="1" applyBorder="1"/>
    <xf numFmtId="0" fontId="24" fillId="0" borderId="122" xfId="0" applyFont="1" applyBorder="1"/>
    <xf numFmtId="6" fontId="24" fillId="0" borderId="164" xfId="0" applyNumberFormat="1" applyFont="1" applyBorder="1"/>
    <xf numFmtId="167" fontId="24" fillId="0" borderId="163" xfId="0" applyNumberFormat="1" applyFont="1" applyBorder="1" applyAlignment="1">
      <alignment horizontal="right"/>
    </xf>
    <xf numFmtId="0" fontId="23" fillId="0" borderId="135" xfId="0" applyFont="1" applyBorder="1"/>
    <xf numFmtId="166" fontId="23" fillId="0" borderId="0" xfId="0" applyNumberFormat="1" applyFont="1"/>
    <xf numFmtId="165" fontId="23" fillId="0" borderId="111" xfId="0" applyNumberFormat="1" applyFont="1" applyBorder="1"/>
    <xf numFmtId="166" fontId="23" fillId="0" borderId="96" xfId="0" applyNumberFormat="1" applyFont="1" applyBorder="1"/>
    <xf numFmtId="165" fontId="23" fillId="0" borderId="131" xfId="0" applyNumberFormat="1" applyFont="1" applyBorder="1"/>
    <xf numFmtId="166" fontId="23" fillId="0" borderId="82" xfId="0" applyNumberFormat="1" applyFont="1" applyBorder="1"/>
    <xf numFmtId="165" fontId="23" fillId="0" borderId="132" xfId="0" applyNumberFormat="1" applyFont="1" applyBorder="1"/>
    <xf numFmtId="0" fontId="23" fillId="0" borderId="122" xfId="0" applyFont="1" applyBorder="1"/>
    <xf numFmtId="166" fontId="23" fillId="0" borderId="112" xfId="0" applyNumberFormat="1" applyFont="1" applyBorder="1"/>
    <xf numFmtId="165" fontId="23" fillId="0" borderId="107" xfId="0" applyNumberFormat="1" applyFont="1" applyBorder="1"/>
    <xf numFmtId="166" fontId="23" fillId="0" borderId="102" xfId="0" applyNumberFormat="1" applyFont="1" applyBorder="1"/>
    <xf numFmtId="166" fontId="23" fillId="0" borderId="89" xfId="0" applyNumberFormat="1" applyFont="1" applyBorder="1"/>
    <xf numFmtId="165" fontId="23" fillId="0" borderId="134" xfId="0" applyNumberFormat="1" applyFont="1" applyBorder="1"/>
    <xf numFmtId="165" fontId="23" fillId="0" borderId="90" xfId="0" applyNumberFormat="1" applyFont="1" applyBorder="1"/>
    <xf numFmtId="0" fontId="23" fillId="0" borderId="136" xfId="0" applyFont="1" applyBorder="1"/>
    <xf numFmtId="0" fontId="24" fillId="0" borderId="117" xfId="0" applyFont="1" applyBorder="1"/>
    <xf numFmtId="166" fontId="24" fillId="0" borderId="123" xfId="0" applyNumberFormat="1" applyFont="1" applyBorder="1"/>
    <xf numFmtId="165" fontId="24" fillId="0" borderId="100" xfId="0" applyNumberFormat="1" applyFont="1" applyBorder="1"/>
    <xf numFmtId="166" fontId="24" fillId="0" borderId="112" xfId="0" applyNumberFormat="1" applyFont="1" applyBorder="1"/>
    <xf numFmtId="165" fontId="24" fillId="0" borderId="99" xfId="0" applyNumberFormat="1" applyFont="1" applyBorder="1"/>
    <xf numFmtId="166" fontId="24" fillId="0" borderId="82" xfId="0" applyNumberFormat="1" applyFont="1" applyBorder="1"/>
    <xf numFmtId="165" fontId="24" fillId="0" borderId="116" xfId="0" applyNumberFormat="1" applyFont="1" applyBorder="1"/>
    <xf numFmtId="0" fontId="25" fillId="0" borderId="0" xfId="0" applyFont="1" applyAlignment="1">
      <alignment horizontal="left"/>
    </xf>
    <xf numFmtId="43" fontId="0" fillId="0" borderId="0" xfId="3" applyFont="1"/>
    <xf numFmtId="43" fontId="0" fillId="0" borderId="0" xfId="0" applyNumberFormat="1"/>
    <xf numFmtId="6" fontId="6" fillId="0" borderId="0" xfId="0" applyNumberFormat="1" applyFont="1" applyAlignment="1">
      <alignment horizontal="right"/>
    </xf>
    <xf numFmtId="6" fontId="6" fillId="0" borderId="0" xfId="0" applyNumberFormat="1" applyFont="1" applyAlignment="1">
      <alignment horizontal="right" vertical="justify"/>
    </xf>
    <xf numFmtId="166" fontId="6" fillId="0" borderId="0" xfId="0" applyNumberFormat="1" applyFont="1" applyAlignment="1">
      <alignment horizontal="right"/>
    </xf>
    <xf numFmtId="3" fontId="6" fillId="0" borderId="0" xfId="2" applyNumberFormat="1" applyFont="1" applyAlignment="1">
      <alignment horizontal="right"/>
    </xf>
    <xf numFmtId="3" fontId="2" fillId="0" borderId="124" xfId="2" applyNumberFormat="1" applyFont="1" applyBorder="1"/>
    <xf numFmtId="3" fontId="2" fillId="0" borderId="199" xfId="2" applyNumberFormat="1" applyFont="1" applyBorder="1"/>
    <xf numFmtId="3" fontId="2" fillId="0" borderId="131" xfId="2" applyNumberFormat="1" applyFont="1" applyBorder="1"/>
    <xf numFmtId="0" fontId="3" fillId="0" borderId="107" xfId="2" applyFont="1" applyBorder="1"/>
    <xf numFmtId="0" fontId="3" fillId="0" borderId="82" xfId="2" applyFont="1" applyBorder="1" applyAlignment="1">
      <alignment horizontal="center"/>
    </xf>
    <xf numFmtId="0" fontId="3" fillId="3" borderId="107" xfId="2" applyFont="1" applyFill="1" applyBorder="1" applyAlignment="1">
      <alignment horizontal="left"/>
    </xf>
    <xf numFmtId="0" fontId="2" fillId="0" borderId="99" xfId="2" applyFont="1" applyBorder="1"/>
    <xf numFmtId="0" fontId="2" fillId="0" borderId="90" xfId="2" applyFont="1" applyBorder="1"/>
    <xf numFmtId="0" fontId="2" fillId="0" borderId="97" xfId="2" applyFont="1" applyBorder="1"/>
    <xf numFmtId="3" fontId="21" fillId="0" borderId="0" xfId="2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3" fillId="0" borderId="6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1" fillId="0" borderId="0" xfId="0" applyFont="1" applyAlignment="1">
      <alignment horizontal="center"/>
    </xf>
    <xf numFmtId="170" fontId="10" fillId="0" borderId="53" xfId="0" applyNumberFormat="1" applyFont="1" applyBorder="1"/>
    <xf numFmtId="6" fontId="0" fillId="0" borderId="57" xfId="0" applyNumberFormat="1" applyBorder="1"/>
    <xf numFmtId="6" fontId="0" fillId="4" borderId="0" xfId="0" applyNumberFormat="1" applyFill="1"/>
    <xf numFmtId="171" fontId="0" fillId="0" borderId="56" xfId="0" applyNumberFormat="1" applyBorder="1"/>
    <xf numFmtId="168" fontId="0" fillId="0" borderId="56" xfId="0" applyNumberFormat="1" applyBorder="1"/>
    <xf numFmtId="41" fontId="0" fillId="0" borderId="0" xfId="0" applyNumberFormat="1"/>
    <xf numFmtId="0" fontId="26" fillId="0" borderId="0" xfId="0" applyFont="1"/>
    <xf numFmtId="0" fontId="21" fillId="0" borderId="0" xfId="0" applyFont="1"/>
    <xf numFmtId="171" fontId="20" fillId="0" borderId="0" xfId="3" applyNumberFormat="1" applyFont="1" applyFill="1"/>
    <xf numFmtId="0" fontId="20" fillId="0" borderId="0" xfId="0" applyFont="1"/>
    <xf numFmtId="3" fontId="26" fillId="0" borderId="0" xfId="0" applyNumberFormat="1" applyFont="1"/>
    <xf numFmtId="41" fontId="20" fillId="0" borderId="0" xfId="0" applyNumberFormat="1" applyFont="1"/>
    <xf numFmtId="42" fontId="20" fillId="0" borderId="0" xfId="0" applyNumberFormat="1" applyFont="1"/>
    <xf numFmtId="43" fontId="20" fillId="0" borderId="0" xfId="3" applyFont="1"/>
    <xf numFmtId="172" fontId="20" fillId="0" borderId="0" xfId="0" applyNumberFormat="1" applyFont="1"/>
    <xf numFmtId="2" fontId="4" fillId="0" borderId="97" xfId="5" applyNumberFormat="1" applyFont="1" applyFill="1" applyBorder="1"/>
    <xf numFmtId="3" fontId="20" fillId="0" borderId="0" xfId="0" applyNumberFormat="1" applyFont="1"/>
    <xf numFmtId="6" fontId="20" fillId="0" borderId="0" xfId="0" applyNumberFormat="1" applyFont="1"/>
    <xf numFmtId="44" fontId="20" fillId="0" borderId="0" xfId="1" applyFont="1" applyFill="1"/>
    <xf numFmtId="8" fontId="20" fillId="0" borderId="0" xfId="0" applyNumberFormat="1" applyFont="1"/>
    <xf numFmtId="6" fontId="28" fillId="0" borderId="0" xfId="0" applyNumberFormat="1" applyFont="1"/>
    <xf numFmtId="42" fontId="26" fillId="0" borderId="0" xfId="0" applyNumberFormat="1" applyFont="1"/>
    <xf numFmtId="0" fontId="20" fillId="0" borderId="0" xfId="0" applyFont="1" applyAlignment="1">
      <alignment horizontal="right"/>
    </xf>
    <xf numFmtId="42" fontId="21" fillId="0" borderId="79" xfId="3" applyNumberFormat="1" applyFont="1" applyFill="1" applyBorder="1"/>
    <xf numFmtId="42" fontId="21" fillId="0" borderId="79" xfId="0" applyNumberFormat="1" applyFont="1" applyBorder="1"/>
    <xf numFmtId="0" fontId="21" fillId="0" borderId="79" xfId="0" applyFont="1" applyBorder="1" applyAlignment="1">
      <alignment horizontal="left"/>
    </xf>
    <xf numFmtId="0" fontId="21" fillId="0" borderId="79" xfId="0" applyFont="1" applyBorder="1"/>
    <xf numFmtId="41" fontId="20" fillId="0" borderId="79" xfId="3" applyNumberFormat="1" applyFont="1" applyFill="1" applyBorder="1"/>
    <xf numFmtId="41" fontId="20" fillId="0" borderId="79" xfId="0" applyNumberFormat="1" applyFont="1" applyBorder="1"/>
    <xf numFmtId="0" fontId="20" fillId="0" borderId="79" xfId="0" applyFont="1" applyBorder="1"/>
    <xf numFmtId="44" fontId="20" fillId="0" borderId="0" xfId="0" applyNumberFormat="1" applyFont="1" applyAlignment="1">
      <alignment horizontal="right"/>
    </xf>
    <xf numFmtId="42" fontId="20" fillId="0" borderId="0" xfId="0" applyNumberFormat="1" applyFont="1" applyAlignment="1">
      <alignment horizontal="right"/>
    </xf>
    <xf numFmtId="43" fontId="26" fillId="0" borderId="0" xfId="0" applyNumberFormat="1" applyFont="1"/>
    <xf numFmtId="42" fontId="20" fillId="0" borderId="79" xfId="3" applyNumberFormat="1" applyFont="1" applyFill="1" applyBorder="1"/>
    <xf numFmtId="42" fontId="20" fillId="0" borderId="79" xfId="0" applyNumberFormat="1" applyFont="1" applyBorder="1"/>
    <xf numFmtId="42" fontId="29" fillId="0" borderId="79" xfId="3" applyNumberFormat="1" applyFont="1" applyFill="1" applyBorder="1"/>
    <xf numFmtId="42" fontId="29" fillId="0" borderId="79" xfId="0" applyNumberFormat="1" applyFont="1" applyBorder="1"/>
    <xf numFmtId="0" fontId="6" fillId="0" borderId="79" xfId="0" applyFont="1" applyBorder="1" applyAlignment="1">
      <alignment horizontal="center"/>
    </xf>
    <xf numFmtId="41" fontId="26" fillId="0" borderId="0" xfId="0" applyNumberFormat="1" applyFont="1"/>
    <xf numFmtId="41" fontId="21" fillId="0" borderId="79" xfId="0" applyNumberFormat="1" applyFont="1" applyBorder="1"/>
    <xf numFmtId="0" fontId="21" fillId="0" borderId="79" xfId="0" applyFont="1" applyBorder="1" applyAlignment="1">
      <alignment horizontal="center"/>
    </xf>
    <xf numFmtId="43" fontId="20" fillId="0" borderId="79" xfId="3" applyFont="1" applyFill="1" applyBorder="1"/>
    <xf numFmtId="43" fontId="20" fillId="0" borderId="79" xfId="0" applyNumberFormat="1" applyFont="1" applyBorder="1"/>
    <xf numFmtId="0" fontId="21" fillId="0" borderId="79" xfId="0" applyFont="1" applyBorder="1" applyAlignment="1">
      <alignment horizontal="right"/>
    </xf>
    <xf numFmtId="8" fontId="21" fillId="0" borderId="0" xfId="0" applyNumberFormat="1" applyFont="1"/>
    <xf numFmtId="0" fontId="21" fillId="0" borderId="200" xfId="0" applyFont="1" applyBorder="1"/>
    <xf numFmtId="3" fontId="21" fillId="0" borderId="79" xfId="0" applyNumberFormat="1" applyFont="1" applyBorder="1" applyAlignment="1">
      <alignment horizontal="center"/>
    </xf>
    <xf numFmtId="3" fontId="21" fillId="0" borderId="79" xfId="0" applyNumberFormat="1" applyFont="1" applyBorder="1"/>
    <xf numFmtId="41" fontId="26" fillId="0" borderId="79" xfId="0" applyNumberFormat="1" applyFont="1" applyBorder="1"/>
    <xf numFmtId="43" fontId="21" fillId="0" borderId="79" xfId="0" applyNumberFormat="1" applyFont="1" applyBorder="1"/>
    <xf numFmtId="42" fontId="26" fillId="0" borderId="79" xfId="0" applyNumberFormat="1" applyFont="1" applyBorder="1"/>
    <xf numFmtId="42" fontId="21" fillId="0" borderId="200" xfId="3" applyNumberFormat="1" applyFont="1" applyFill="1" applyBorder="1" applyAlignment="1">
      <alignment horizontal="center"/>
    </xf>
    <xf numFmtId="42" fontId="21" fillId="0" borderId="200" xfId="0" applyNumberFormat="1" applyFont="1" applyBorder="1" applyAlignment="1">
      <alignment horizontal="center"/>
    </xf>
    <xf numFmtId="41" fontId="21" fillId="0" borderId="0" xfId="0" applyNumberFormat="1" applyFont="1"/>
    <xf numFmtId="41" fontId="20" fillId="0" borderId="201" xfId="3" applyNumberFormat="1" applyFont="1" applyFill="1" applyBorder="1"/>
    <xf numFmtId="0" fontId="21" fillId="0" borderId="77" xfId="0" applyFont="1" applyBorder="1" applyAlignment="1">
      <alignment horizontal="left"/>
    </xf>
    <xf numFmtId="44" fontId="21" fillId="0" borderId="0" xfId="0" applyNumberFormat="1" applyFont="1"/>
    <xf numFmtId="42" fontId="21" fillId="0" borderId="77" xfId="3" applyNumberFormat="1" applyFont="1" applyFill="1" applyBorder="1"/>
    <xf numFmtId="42" fontId="20" fillId="0" borderId="77" xfId="0" applyNumberFormat="1" applyFont="1" applyBorder="1"/>
    <xf numFmtId="171" fontId="20" fillId="0" borderId="79" xfId="3" applyNumberFormat="1" applyFont="1" applyFill="1" applyBorder="1"/>
    <xf numFmtId="171" fontId="21" fillId="0" borderId="77" xfId="3" applyNumberFormat="1" applyFont="1" applyFill="1" applyBorder="1" applyAlignment="1">
      <alignment horizontal="center"/>
    </xf>
    <xf numFmtId="0" fontId="21" fillId="0" borderId="77" xfId="0" applyFont="1" applyBorder="1" applyAlignment="1">
      <alignment horizontal="center"/>
    </xf>
    <xf numFmtId="0" fontId="20" fillId="0" borderId="77" xfId="0" applyFont="1" applyBorder="1" applyAlignment="1">
      <alignment horizontal="center"/>
    </xf>
    <xf numFmtId="171" fontId="21" fillId="0" borderId="201" xfId="3" applyNumberFormat="1" applyFont="1" applyFill="1" applyBorder="1" applyAlignment="1">
      <alignment horizontal="center"/>
    </xf>
    <xf numFmtId="0" fontId="21" fillId="0" borderId="201" xfId="0" applyFont="1" applyBorder="1" applyAlignment="1">
      <alignment horizontal="center"/>
    </xf>
    <xf numFmtId="0" fontId="6" fillId="0" borderId="0" xfId="0" applyFont="1"/>
    <xf numFmtId="3" fontId="6" fillId="0" borderId="202" xfId="0" applyNumberFormat="1" applyFont="1" applyBorder="1"/>
    <xf numFmtId="3" fontId="7" fillId="0" borderId="63" xfId="0" applyNumberFormat="1" applyFont="1" applyBorder="1"/>
    <xf numFmtId="171" fontId="7" fillId="0" borderId="203" xfId="3" applyNumberFormat="1" applyFont="1" applyFill="1" applyBorder="1"/>
    <xf numFmtId="3" fontId="6" fillId="0" borderId="105" xfId="0" applyNumberFormat="1" applyFont="1" applyBorder="1"/>
    <xf numFmtId="3" fontId="6" fillId="0" borderId="0" xfId="0" applyNumberFormat="1" applyFont="1" applyAlignment="1">
      <alignment horizontal="right"/>
    </xf>
    <xf numFmtId="0" fontId="30" fillId="0" borderId="0" xfId="0" applyFont="1"/>
    <xf numFmtId="171" fontId="7" fillId="0" borderId="76" xfId="3" applyNumberFormat="1" applyFont="1" applyFill="1" applyBorder="1"/>
    <xf numFmtId="3" fontId="7" fillId="0" borderId="1" xfId="0" applyNumberFormat="1" applyFont="1" applyBorder="1"/>
    <xf numFmtId="3" fontId="6" fillId="0" borderId="77" xfId="0" applyNumberFormat="1" applyFont="1" applyBorder="1"/>
    <xf numFmtId="3" fontId="7" fillId="0" borderId="77" xfId="0" applyNumberFormat="1" applyFont="1" applyBorder="1"/>
    <xf numFmtId="171" fontId="7" fillId="0" borderId="77" xfId="3" applyNumberFormat="1" applyFont="1" applyFill="1" applyBorder="1"/>
    <xf numFmtId="0" fontId="6" fillId="0" borderId="1" xfId="0" applyFont="1" applyBorder="1"/>
    <xf numFmtId="0" fontId="6" fillId="0" borderId="3" xfId="0" applyFont="1" applyBorder="1"/>
    <xf numFmtId="0" fontId="2" fillId="0" borderId="205" xfId="0" applyFont="1" applyBorder="1"/>
    <xf numFmtId="0" fontId="2" fillId="0" borderId="206" xfId="0" applyFont="1" applyBorder="1"/>
    <xf numFmtId="0" fontId="3" fillId="0" borderId="207" xfId="0" applyFont="1" applyBorder="1"/>
    <xf numFmtId="0" fontId="3" fillId="0" borderId="208" xfId="0" applyFont="1" applyBorder="1"/>
    <xf numFmtId="0" fontId="3" fillId="0" borderId="209" xfId="0" applyFont="1" applyBorder="1"/>
    <xf numFmtId="0" fontId="2" fillId="0" borderId="204" xfId="0" applyFont="1" applyBorder="1"/>
    <xf numFmtId="0" fontId="2" fillId="0" borderId="207" xfId="0" applyFont="1" applyBorder="1"/>
    <xf numFmtId="0" fontId="3" fillId="0" borderId="205" xfId="0" applyFont="1" applyBorder="1"/>
    <xf numFmtId="0" fontId="2" fillId="0" borderId="210" xfId="0" applyFont="1" applyBorder="1"/>
    <xf numFmtId="0" fontId="2" fillId="0" borderId="208" xfId="0" applyFont="1" applyBorder="1"/>
    <xf numFmtId="0" fontId="3" fillId="0" borderId="211" xfId="0" applyFont="1" applyBorder="1"/>
    <xf numFmtId="173" fontId="2" fillId="0" borderId="0" xfId="0" applyNumberFormat="1" applyFont="1"/>
    <xf numFmtId="0" fontId="2" fillId="0" borderId="212" xfId="0" applyFont="1" applyBorder="1"/>
    <xf numFmtId="0" fontId="2" fillId="0" borderId="213" xfId="0" applyFont="1" applyBorder="1"/>
    <xf numFmtId="0" fontId="2" fillId="0" borderId="209" xfId="0" applyFont="1" applyBorder="1"/>
    <xf numFmtId="0" fontId="2" fillId="0" borderId="214" xfId="0" applyFont="1" applyBorder="1"/>
    <xf numFmtId="0" fontId="2" fillId="0" borderId="215" xfId="0" applyFont="1" applyBorder="1"/>
    <xf numFmtId="0" fontId="20" fillId="0" borderId="64" xfId="0" applyFont="1" applyBorder="1"/>
    <xf numFmtId="0" fontId="20" fillId="0" borderId="168" xfId="0" applyFont="1" applyBorder="1"/>
    <xf numFmtId="0" fontId="21" fillId="0" borderId="179" xfId="0" applyFont="1" applyBorder="1" applyAlignment="1">
      <alignment horizontal="center"/>
    </xf>
    <xf numFmtId="0" fontId="21" fillId="0" borderId="216" xfId="0" applyFont="1" applyBorder="1" applyAlignment="1">
      <alignment horizontal="center"/>
    </xf>
    <xf numFmtId="0" fontId="20" fillId="0" borderId="216" xfId="0" applyFont="1" applyBorder="1"/>
    <xf numFmtId="0" fontId="20" fillId="0" borderId="67" xfId="0" applyFont="1" applyBorder="1"/>
    <xf numFmtId="0" fontId="20" fillId="0" borderId="96" xfId="0" applyFont="1" applyBorder="1"/>
    <xf numFmtId="0" fontId="21" fillId="0" borderId="82" xfId="0" applyFont="1" applyBorder="1" applyAlignment="1">
      <alignment horizontal="center"/>
    </xf>
    <xf numFmtId="0" fontId="20" fillId="0" borderId="97" xfId="0" applyFont="1" applyBorder="1"/>
    <xf numFmtId="0" fontId="20" fillId="0" borderId="105" xfId="0" applyFont="1" applyBorder="1"/>
    <xf numFmtId="0" fontId="21" fillId="0" borderId="97" xfId="0" applyFont="1" applyBorder="1" applyAlignment="1">
      <alignment horizontal="center"/>
    </xf>
    <xf numFmtId="0" fontId="20" fillId="0" borderId="98" xfId="0" applyFont="1" applyBorder="1"/>
    <xf numFmtId="0" fontId="21" fillId="0" borderId="82" xfId="0" applyFont="1" applyBorder="1"/>
    <xf numFmtId="169" fontId="20" fillId="0" borderId="89" xfId="0" applyNumberFormat="1" applyFont="1" applyBorder="1"/>
    <xf numFmtId="169" fontId="20" fillId="0" borderId="99" xfId="0" applyNumberFormat="1" applyFont="1" applyBorder="1"/>
    <xf numFmtId="0" fontId="20" fillId="0" borderId="89" xfId="0" applyFont="1" applyBorder="1"/>
    <xf numFmtId="169" fontId="20" fillId="0" borderId="82" xfId="0" applyNumberFormat="1" applyFont="1" applyBorder="1"/>
    <xf numFmtId="169" fontId="20" fillId="0" borderId="97" xfId="0" applyNumberFormat="1" applyFont="1" applyBorder="1"/>
    <xf numFmtId="0" fontId="20" fillId="0" borderId="82" xfId="0" applyFont="1" applyBorder="1"/>
    <xf numFmtId="0" fontId="21" fillId="0" borderId="89" xfId="0" applyFont="1" applyBorder="1"/>
    <xf numFmtId="0" fontId="20" fillId="0" borderId="112" xfId="0" applyFont="1" applyBorder="1"/>
    <xf numFmtId="0" fontId="21" fillId="0" borderId="64" xfId="0" applyFont="1" applyBorder="1" applyAlignment="1">
      <alignment horizontal="center"/>
    </xf>
    <xf numFmtId="0" fontId="21" fillId="0" borderId="67" xfId="0" applyFont="1" applyBorder="1" applyAlignment="1">
      <alignment horizontal="center"/>
    </xf>
    <xf numFmtId="0" fontId="20" fillId="0" borderId="180" xfId="0" applyFont="1" applyBorder="1"/>
    <xf numFmtId="0" fontId="21" fillId="0" borderId="109" xfId="0" applyFont="1" applyBorder="1" applyAlignment="1">
      <alignment horizontal="center"/>
    </xf>
    <xf numFmtId="0" fontId="21" fillId="0" borderId="103" xfId="0" applyFont="1" applyBorder="1" applyAlignment="1">
      <alignment horizontal="center"/>
    </xf>
    <xf numFmtId="0" fontId="21" fillId="0" borderId="98" xfId="0" applyFont="1" applyBorder="1"/>
    <xf numFmtId="166" fontId="20" fillId="0" borderId="89" xfId="0" applyNumberFormat="1" applyFont="1" applyBorder="1"/>
    <xf numFmtId="166" fontId="20" fillId="0" borderId="99" xfId="0" applyNumberFormat="1" applyFont="1" applyBorder="1"/>
    <xf numFmtId="166" fontId="20" fillId="0" borderId="82" xfId="0" applyNumberFormat="1" applyFont="1" applyBorder="1"/>
    <xf numFmtId="166" fontId="20" fillId="0" borderId="97" xfId="0" applyNumberFormat="1" applyFont="1" applyBorder="1"/>
    <xf numFmtId="166" fontId="20" fillId="0" borderId="90" xfId="0" applyNumberFormat="1" applyFont="1" applyBorder="1"/>
    <xf numFmtId="166" fontId="20" fillId="0" borderId="131" xfId="0" applyNumberFormat="1" applyFont="1" applyBorder="1"/>
    <xf numFmtId="0" fontId="21" fillId="0" borderId="89" xfId="0" applyFont="1" applyBorder="1" applyAlignment="1">
      <alignment horizontal="center"/>
    </xf>
    <xf numFmtId="0" fontId="20" fillId="0" borderId="103" xfId="0" applyFont="1" applyBorder="1"/>
    <xf numFmtId="174" fontId="21" fillId="0" borderId="0" xfId="0" applyNumberFormat="1" applyFont="1" applyAlignment="1" applyProtection="1">
      <alignment horizontal="left"/>
      <protection locked="0"/>
    </xf>
    <xf numFmtId="174" fontId="31" fillId="0" borderId="0" xfId="0" applyNumberFormat="1" applyFont="1" applyProtection="1">
      <protection locked="0"/>
    </xf>
    <xf numFmtId="174" fontId="21" fillId="0" borderId="0" xfId="0" applyNumberFormat="1" applyFont="1" applyAlignment="1" applyProtection="1">
      <alignment horizontal="right"/>
      <protection locked="0"/>
    </xf>
    <xf numFmtId="174" fontId="21" fillId="0" borderId="0" xfId="0" applyNumberFormat="1" applyFont="1" applyProtection="1">
      <protection locked="0"/>
    </xf>
    <xf numFmtId="174" fontId="20" fillId="0" borderId="0" xfId="0" applyNumberFormat="1" applyFont="1" applyProtection="1">
      <protection locked="0"/>
    </xf>
    <xf numFmtId="0" fontId="0" fillId="0" borderId="0" xfId="0" applyProtection="1">
      <protection locked="0"/>
    </xf>
    <xf numFmtId="174" fontId="32" fillId="0" borderId="0" xfId="0" applyNumberFormat="1" applyFont="1" applyProtection="1">
      <protection locked="0"/>
    </xf>
    <xf numFmtId="0" fontId="32" fillId="0" borderId="0" xfId="0" applyFont="1" applyProtection="1">
      <protection locked="0"/>
    </xf>
    <xf numFmtId="174" fontId="0" fillId="0" borderId="0" xfId="0" applyNumberFormat="1" applyProtection="1">
      <protection locked="0"/>
    </xf>
    <xf numFmtId="37" fontId="0" fillId="0" borderId="0" xfId="0" applyNumberFormat="1" applyProtection="1">
      <protection locked="0"/>
    </xf>
    <xf numFmtId="37" fontId="33" fillId="0" borderId="201" xfId="0" applyNumberFormat="1" applyFont="1" applyBorder="1" applyProtection="1">
      <protection locked="0"/>
    </xf>
    <xf numFmtId="37" fontId="33" fillId="0" borderId="202" xfId="0" applyNumberFormat="1" applyFont="1" applyBorder="1" applyAlignment="1" applyProtection="1">
      <alignment horizontal="center"/>
      <protection locked="0"/>
    </xf>
    <xf numFmtId="0" fontId="34" fillId="0" borderId="0" xfId="0" applyFont="1" applyProtection="1">
      <protection locked="0"/>
    </xf>
    <xf numFmtId="0" fontId="31" fillId="0" borderId="63" xfId="0" applyFont="1" applyBorder="1" applyAlignment="1" applyProtection="1">
      <alignment horizontal="left"/>
      <protection locked="0"/>
    </xf>
    <xf numFmtId="37" fontId="33" fillId="0" borderId="203" xfId="0" applyNumberFormat="1" applyFont="1" applyBorder="1" applyProtection="1">
      <protection locked="0"/>
    </xf>
    <xf numFmtId="37" fontId="33" fillId="0" borderId="63" xfId="0" applyNumberFormat="1" applyFont="1" applyBorder="1" applyAlignment="1" applyProtection="1">
      <alignment horizontal="center"/>
      <protection locked="0"/>
    </xf>
    <xf numFmtId="0" fontId="33" fillId="0" borderId="0" xfId="0" applyFont="1" applyAlignment="1" applyProtection="1">
      <alignment horizontal="left"/>
      <protection locked="0"/>
    </xf>
    <xf numFmtId="37" fontId="33" fillId="0" borderId="0" xfId="0" applyNumberFormat="1" applyFont="1" applyProtection="1">
      <protection locked="0"/>
    </xf>
    <xf numFmtId="37" fontId="33" fillId="0" borderId="0" xfId="0" applyNumberFormat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31" fillId="0" borderId="0" xfId="0" applyFont="1" applyProtection="1">
      <protection locked="0"/>
    </xf>
    <xf numFmtId="0" fontId="33" fillId="0" borderId="0" xfId="0" applyFont="1" applyProtection="1">
      <protection locked="0"/>
    </xf>
    <xf numFmtId="3" fontId="33" fillId="0" borderId="0" xfId="0" applyNumberFormat="1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75" fontId="0" fillId="0" borderId="0" xfId="3" applyNumberFormat="1" applyFont="1" applyAlignment="1" applyProtection="1">
      <alignment horizontal="left" indent="1"/>
      <protection locked="0"/>
    </xf>
    <xf numFmtId="3" fontId="2" fillId="0" borderId="3" xfId="0" applyNumberFormat="1" applyFont="1" applyBorder="1"/>
    <xf numFmtId="0" fontId="2" fillId="0" borderId="0" xfId="0" applyFont="1" applyAlignment="1">
      <alignment horizontal="center"/>
    </xf>
    <xf numFmtId="0" fontId="3" fillId="0" borderId="89" xfId="0" applyFont="1" applyBorder="1"/>
    <xf numFmtId="0" fontId="2" fillId="0" borderId="205" xfId="0" applyFont="1" applyBorder="1" applyAlignment="1">
      <alignment horizontal="center"/>
    </xf>
    <xf numFmtId="171" fontId="2" fillId="0" borderId="205" xfId="3" applyNumberFormat="1" applyFont="1" applyFill="1" applyBorder="1"/>
    <xf numFmtId="0" fontId="2" fillId="0" borderId="217" xfId="0" applyFont="1" applyBorder="1"/>
    <xf numFmtId="0" fontId="2" fillId="0" borderId="97" xfId="0" applyFont="1" applyBorder="1"/>
    <xf numFmtId="42" fontId="2" fillId="0" borderId="218" xfId="0" applyNumberFormat="1" applyFont="1" applyBorder="1"/>
    <xf numFmtId="42" fontId="2" fillId="0" borderId="215" xfId="0" applyNumberFormat="1" applyFont="1" applyBorder="1"/>
    <xf numFmtId="41" fontId="2" fillId="0" borderId="215" xfId="0" applyNumberFormat="1" applyFont="1" applyBorder="1"/>
    <xf numFmtId="42" fontId="2" fillId="0" borderId="89" xfId="2" applyNumberFormat="1" applyFont="1" applyBorder="1"/>
    <xf numFmtId="0" fontId="21" fillId="0" borderId="131" xfId="0" applyFont="1" applyBorder="1" applyAlignment="1">
      <alignment horizontal="center"/>
    </xf>
    <xf numFmtId="42" fontId="20" fillId="0" borderId="89" xfId="0" applyNumberFormat="1" applyFont="1" applyBorder="1"/>
    <xf numFmtId="42" fontId="20" fillId="0" borderId="99" xfId="0" applyNumberFormat="1" applyFont="1" applyBorder="1"/>
    <xf numFmtId="42" fontId="20" fillId="0" borderId="90" xfId="0" applyNumberFormat="1" applyFont="1" applyBorder="1"/>
    <xf numFmtId="41" fontId="20" fillId="0" borderId="89" xfId="0" applyNumberFormat="1" applyFont="1" applyBorder="1"/>
    <xf numFmtId="41" fontId="20" fillId="0" borderId="99" xfId="0" applyNumberFormat="1" applyFont="1" applyBorder="1"/>
    <xf numFmtId="42" fontId="20" fillId="0" borderId="82" xfId="0" applyNumberFormat="1" applyFont="1" applyBorder="1"/>
    <xf numFmtId="42" fontId="20" fillId="0" borderId="131" xfId="0" applyNumberFormat="1" applyFont="1" applyBorder="1"/>
    <xf numFmtId="42" fontId="20" fillId="0" borderId="97" xfId="0" applyNumberFormat="1" applyFont="1" applyBorder="1"/>
    <xf numFmtId="14" fontId="3" fillId="0" borderId="82" xfId="0" applyNumberFormat="1" applyFont="1" applyBorder="1" applyAlignment="1">
      <alignment horizontal="center"/>
    </xf>
    <xf numFmtId="0" fontId="3" fillId="0" borderId="99" xfId="0" applyFont="1" applyBorder="1"/>
    <xf numFmtId="0" fontId="3" fillId="0" borderId="97" xfId="0" applyFont="1" applyBorder="1"/>
    <xf numFmtId="0" fontId="3" fillId="0" borderId="131" xfId="0" applyFont="1" applyBorder="1" applyAlignment="1">
      <alignment horizontal="center"/>
    </xf>
    <xf numFmtId="0" fontId="2" fillId="0" borderId="90" xfId="0" applyFont="1" applyBorder="1"/>
    <xf numFmtId="3" fontId="3" fillId="0" borderId="0" xfId="6" applyNumberFormat="1" applyFont="1"/>
    <xf numFmtId="3" fontId="21" fillId="0" borderId="0" xfId="0" applyNumberFormat="1" applyFont="1"/>
    <xf numFmtId="3" fontId="21" fillId="0" borderId="0" xfId="0" applyNumberFormat="1" applyFont="1" applyAlignment="1">
      <alignment horizontal="right"/>
    </xf>
    <xf numFmtId="0" fontId="20" fillId="0" borderId="1" xfId="0" applyFont="1" applyBorder="1"/>
    <xf numFmtId="0" fontId="2" fillId="0" borderId="0" xfId="6" applyFont="1"/>
    <xf numFmtId="0" fontId="20" fillId="0" borderId="2" xfId="0" applyFont="1" applyBorder="1"/>
    <xf numFmtId="3" fontId="3" fillId="0" borderId="3" xfId="6" applyNumberFormat="1" applyFont="1" applyBorder="1"/>
    <xf numFmtId="3" fontId="21" fillId="0" borderId="3" xfId="0" applyNumberFormat="1" applyFont="1" applyBorder="1" applyAlignment="1">
      <alignment horizontal="right"/>
    </xf>
    <xf numFmtId="0" fontId="20" fillId="0" borderId="3" xfId="0" applyFont="1" applyBorder="1"/>
    <xf numFmtId="0" fontId="3" fillId="0" borderId="64" xfId="6" applyFont="1" applyBorder="1"/>
    <xf numFmtId="0" fontId="3" fillId="0" borderId="64" xfId="6" applyFont="1" applyBorder="1" applyAlignment="1">
      <alignment horizontal="center"/>
    </xf>
    <xf numFmtId="0" fontId="3" fillId="0" borderId="67" xfId="6" applyFont="1" applyBorder="1"/>
    <xf numFmtId="0" fontId="3" fillId="0" borderId="67" xfId="6" applyFont="1" applyBorder="1" applyAlignment="1">
      <alignment horizontal="center"/>
    </xf>
    <xf numFmtId="0" fontId="3" fillId="0" borderId="219" xfId="6" applyFont="1" applyBorder="1" applyAlignment="1">
      <alignment horizontal="center"/>
    </xf>
    <xf numFmtId="0" fontId="20" fillId="0" borderId="89" xfId="6" applyBorder="1"/>
    <xf numFmtId="43" fontId="20" fillId="0" borderId="89" xfId="7" applyFont="1" applyBorder="1" applyAlignment="1"/>
    <xf numFmtId="0" fontId="20" fillId="0" borderId="0" xfId="6"/>
    <xf numFmtId="0" fontId="21" fillId="0" borderId="89" xfId="6" applyFont="1" applyBorder="1"/>
    <xf numFmtId="0" fontId="21" fillId="0" borderId="0" xfId="6" applyFont="1"/>
    <xf numFmtId="0" fontId="2" fillId="0" borderId="89" xfId="6" applyFont="1" applyBorder="1"/>
    <xf numFmtId="0" fontId="2" fillId="0" borderId="112" xfId="6" applyFont="1" applyBorder="1"/>
    <xf numFmtId="0" fontId="3" fillId="0" borderId="0" xfId="6" applyFont="1"/>
    <xf numFmtId="0" fontId="36" fillId="0" borderId="0" xfId="0" applyFont="1"/>
    <xf numFmtId="0" fontId="37" fillId="0" borderId="0" xfId="0" applyFont="1"/>
    <xf numFmtId="0" fontId="38" fillId="0" borderId="0" xfId="0" applyFont="1" applyAlignment="1">
      <alignment horizontal="right"/>
    </xf>
    <xf numFmtId="0" fontId="38" fillId="0" borderId="0" xfId="0" quotePrefix="1" applyFont="1" applyAlignment="1">
      <alignment horizontal="left"/>
    </xf>
    <xf numFmtId="0" fontId="38" fillId="0" borderId="178" xfId="0" applyFont="1" applyBorder="1" applyAlignment="1">
      <alignment horizontal="right"/>
    </xf>
    <xf numFmtId="0" fontId="36" fillId="0" borderId="90" xfId="0" quotePrefix="1" applyFont="1" applyBorder="1" applyAlignment="1" applyProtection="1">
      <alignment horizontal="right"/>
      <protection locked="0"/>
    </xf>
    <xf numFmtId="6" fontId="36" fillId="0" borderId="90" xfId="0" applyNumberFormat="1" applyFont="1" applyBorder="1" applyProtection="1">
      <protection locked="0"/>
    </xf>
    <xf numFmtId="0" fontId="36" fillId="0" borderId="90" xfId="0" applyFont="1" applyBorder="1" applyProtection="1">
      <protection locked="0"/>
    </xf>
    <xf numFmtId="0" fontId="36" fillId="5" borderId="90" xfId="0" applyFont="1" applyFill="1" applyBorder="1"/>
    <xf numFmtId="0" fontId="38" fillId="0" borderId="90" xfId="0" applyFont="1" applyBorder="1" applyProtection="1">
      <protection locked="0"/>
    </xf>
    <xf numFmtId="0" fontId="38" fillId="0" borderId="90" xfId="0" applyFont="1" applyBorder="1" applyAlignment="1" applyProtection="1">
      <alignment horizontal="left"/>
      <protection locked="0"/>
    </xf>
    <xf numFmtId="16" fontId="36" fillId="0" borderId="90" xfId="0" quotePrefix="1" applyNumberFormat="1" applyFont="1" applyBorder="1" applyAlignment="1" applyProtection="1">
      <alignment horizontal="right"/>
      <protection locked="0"/>
    </xf>
    <xf numFmtId="0" fontId="40" fillId="0" borderId="90" xfId="8" applyFont="1" applyBorder="1" applyProtection="1">
      <protection locked="0"/>
    </xf>
    <xf numFmtId="0" fontId="38" fillId="0" borderId="131" xfId="0" applyFont="1" applyBorder="1" applyProtection="1">
      <protection locked="0"/>
    </xf>
    <xf numFmtId="0" fontId="38" fillId="5" borderId="97" xfId="0" applyFont="1" applyFill="1" applyBorder="1" applyAlignment="1">
      <alignment horizontal="center"/>
    </xf>
    <xf numFmtId="0" fontId="34" fillId="5" borderId="97" xfId="0" applyFont="1" applyFill="1" applyBorder="1" applyAlignment="1">
      <alignment horizontal="center"/>
    </xf>
    <xf numFmtId="0" fontId="36" fillId="5" borderId="97" xfId="0" applyFont="1" applyFill="1" applyBorder="1" applyAlignment="1">
      <alignment horizontal="center"/>
    </xf>
    <xf numFmtId="0" fontId="36" fillId="5" borderId="99" xfId="0" applyFont="1" applyFill="1" applyBorder="1"/>
    <xf numFmtId="0" fontId="34" fillId="5" borderId="99" xfId="0" applyFont="1" applyFill="1" applyBorder="1" applyAlignment="1">
      <alignment horizontal="center"/>
    </xf>
    <xf numFmtId="0" fontId="36" fillId="5" borderId="99" xfId="0" applyFont="1" applyFill="1" applyBorder="1" applyAlignment="1">
      <alignment horizontal="center"/>
    </xf>
    <xf numFmtId="0" fontId="36" fillId="0" borderId="220" xfId="0" applyFont="1" applyBorder="1" applyAlignment="1">
      <alignment horizontal="right"/>
    </xf>
    <xf numFmtId="0" fontId="36" fillId="0" borderId="220" xfId="0" applyFont="1" applyBorder="1"/>
    <xf numFmtId="0" fontId="40" fillId="0" borderId="0" xfId="0" applyFont="1"/>
    <xf numFmtId="0" fontId="40" fillId="0" borderId="1" xfId="0" applyFont="1" applyBorder="1"/>
    <xf numFmtId="0" fontId="40" fillId="0" borderId="0" xfId="0" applyFont="1" applyAlignment="1">
      <alignment horizontal="right"/>
    </xf>
    <xf numFmtId="5" fontId="41" fillId="0" borderId="0" xfId="0" applyNumberFormat="1" applyFont="1"/>
    <xf numFmtId="5" fontId="42" fillId="0" borderId="0" xfId="0" applyNumberFormat="1" applyFont="1" applyProtection="1">
      <protection locked="0"/>
    </xf>
    <xf numFmtId="5" fontId="42" fillId="0" borderId="0" xfId="0" applyNumberFormat="1" applyFont="1"/>
    <xf numFmtId="43" fontId="36" fillId="0" borderId="0" xfId="3" applyFont="1"/>
    <xf numFmtId="5" fontId="36" fillId="0" borderId="0" xfId="0" applyNumberFormat="1" applyFont="1"/>
    <xf numFmtId="164" fontId="41" fillId="0" borderId="90" xfId="0" applyNumberFormat="1" applyFont="1" applyBorder="1"/>
    <xf numFmtId="0" fontId="38" fillId="0" borderId="90" xfId="0" applyFont="1" applyBorder="1"/>
    <xf numFmtId="5" fontId="42" fillId="0" borderId="90" xfId="0" applyNumberFormat="1" applyFont="1" applyBorder="1" applyProtection="1">
      <protection locked="0"/>
    </xf>
    <xf numFmtId="0" fontId="36" fillId="0" borderId="90" xfId="0" applyFont="1" applyBorder="1"/>
    <xf numFmtId="5" fontId="41" fillId="0" borderId="90" xfId="0" applyNumberFormat="1" applyFont="1" applyBorder="1"/>
    <xf numFmtId="9" fontId="42" fillId="0" borderId="90" xfId="4" applyFont="1" applyBorder="1" applyProtection="1">
      <protection locked="0"/>
    </xf>
    <xf numFmtId="164" fontId="42" fillId="0" borderId="90" xfId="4" applyNumberFormat="1" applyFont="1" applyBorder="1" applyProtection="1">
      <protection locked="0"/>
    </xf>
    <xf numFmtId="5" fontId="42" fillId="5" borderId="90" xfId="0" applyNumberFormat="1" applyFont="1" applyFill="1" applyBorder="1"/>
    <xf numFmtId="5" fontId="36" fillId="5" borderId="90" xfId="0" applyNumberFormat="1" applyFont="1" applyFill="1" applyBorder="1"/>
    <xf numFmtId="0" fontId="36" fillId="5" borderId="97" xfId="0" applyFont="1" applyFill="1" applyBorder="1"/>
    <xf numFmtId="0" fontId="38" fillId="5" borderId="99" xfId="0" applyFont="1" applyFill="1" applyBorder="1" applyAlignment="1">
      <alignment horizontal="center"/>
    </xf>
    <xf numFmtId="0" fontId="38" fillId="5" borderId="99" xfId="8" applyFont="1" applyFill="1" applyBorder="1" applyAlignment="1">
      <alignment horizontal="center"/>
    </xf>
    <xf numFmtId="0" fontId="38" fillId="5" borderId="0" xfId="0" applyFont="1" applyFill="1" applyAlignment="1">
      <alignment horizontal="centerContinuous"/>
    </xf>
    <xf numFmtId="0" fontId="38" fillId="5" borderId="76" xfId="0" applyFont="1" applyFill="1" applyBorder="1" applyAlignment="1">
      <alignment horizontal="centerContinuous"/>
    </xf>
    <xf numFmtId="0" fontId="38" fillId="5" borderId="82" xfId="0" applyFont="1" applyFill="1" applyBorder="1" applyAlignment="1">
      <alignment horizontal="centerContinuous"/>
    </xf>
    <xf numFmtId="0" fontId="38" fillId="5" borderId="112" xfId="0" applyFont="1" applyFill="1" applyBorder="1" applyAlignment="1">
      <alignment horizontal="centerContinuous"/>
    </xf>
    <xf numFmtId="0" fontId="38" fillId="5" borderId="221" xfId="0" applyFont="1" applyFill="1" applyBorder="1" applyAlignment="1">
      <alignment horizontal="centerContinuous"/>
    </xf>
    <xf numFmtId="0" fontId="38" fillId="5" borderId="89" xfId="0" applyFont="1" applyFill="1" applyBorder="1" applyAlignment="1">
      <alignment horizontal="centerContinuous"/>
    </xf>
    <xf numFmtId="0" fontId="43" fillId="0" borderId="0" xfId="0" applyFont="1"/>
    <xf numFmtId="9" fontId="36" fillId="0" borderId="90" xfId="4" applyFont="1" applyBorder="1" applyProtection="1">
      <protection locked="0"/>
    </xf>
    <xf numFmtId="42" fontId="36" fillId="0" borderId="90" xfId="0" applyNumberFormat="1" applyFont="1" applyBorder="1"/>
    <xf numFmtId="42" fontId="36" fillId="0" borderId="90" xfId="0" applyNumberFormat="1" applyFont="1" applyBorder="1" applyProtection="1">
      <protection locked="0"/>
    </xf>
    <xf numFmtId="41" fontId="36" fillId="0" borderId="90" xfId="0" applyNumberFormat="1" applyFont="1" applyBorder="1"/>
    <xf numFmtId="41" fontId="36" fillId="0" borderId="90" xfId="0" applyNumberFormat="1" applyFont="1" applyBorder="1" applyProtection="1">
      <protection locked="0"/>
    </xf>
    <xf numFmtId="41" fontId="36" fillId="5" borderId="90" xfId="0" applyNumberFormat="1" applyFont="1" applyFill="1" applyBorder="1"/>
    <xf numFmtId="42" fontId="36" fillId="0" borderId="0" xfId="0" applyNumberFormat="1" applyFont="1"/>
    <xf numFmtId="0" fontId="3" fillId="0" borderId="222" xfId="0" applyFont="1" applyBorder="1"/>
    <xf numFmtId="0" fontId="2" fillId="0" borderId="223" xfId="0" applyFont="1" applyBorder="1"/>
    <xf numFmtId="0" fontId="2" fillId="0" borderId="107" xfId="0" applyFont="1" applyBorder="1"/>
    <xf numFmtId="42" fontId="2" fillId="0" borderId="99" xfId="0" applyNumberFormat="1" applyFont="1" applyBorder="1"/>
    <xf numFmtId="42" fontId="2" fillId="0" borderId="142" xfId="0" applyNumberFormat="1" applyFont="1" applyBorder="1"/>
    <xf numFmtId="42" fontId="36" fillId="0" borderId="90" xfId="8" applyNumberFormat="1" applyFont="1" applyBorder="1" applyProtection="1">
      <protection locked="0"/>
    </xf>
    <xf numFmtId="42" fontId="36" fillId="0" borderId="97" xfId="8" applyNumberFormat="1" applyFont="1" applyBorder="1"/>
    <xf numFmtId="42" fontId="36" fillId="5" borderId="90" xfId="0" applyNumberFormat="1" applyFont="1" applyFill="1" applyBorder="1"/>
    <xf numFmtId="42" fontId="36" fillId="5" borderId="90" xfId="8" applyNumberFormat="1" applyFont="1" applyFill="1" applyBorder="1"/>
    <xf numFmtId="43" fontId="20" fillId="0" borderId="0" xfId="0" applyNumberFormat="1" applyFont="1"/>
    <xf numFmtId="42" fontId="2" fillId="0" borderId="82" xfId="2" applyNumberFormat="1" applyFont="1" applyBorder="1"/>
    <xf numFmtId="42" fontId="2" fillId="0" borderId="175" xfId="2" applyNumberFormat="1" applyFont="1" applyBorder="1"/>
    <xf numFmtId="42" fontId="2" fillId="0" borderId="100" xfId="2" applyNumberFormat="1" applyFont="1" applyBorder="1"/>
    <xf numFmtId="42" fontId="2" fillId="0" borderId="107" xfId="2" applyNumberFormat="1" applyFont="1" applyBorder="1"/>
    <xf numFmtId="42" fontId="2" fillId="0" borderId="177" xfId="2" applyNumberFormat="1" applyFont="1" applyBorder="1"/>
    <xf numFmtId="42" fontId="2" fillId="0" borderId="99" xfId="2" applyNumberFormat="1" applyFont="1" applyBorder="1"/>
    <xf numFmtId="42" fontId="2" fillId="0" borderId="131" xfId="2" applyNumberFormat="1" applyFont="1" applyBorder="1"/>
    <xf numFmtId="42" fontId="2" fillId="3" borderId="90" xfId="2" applyNumberFormat="1" applyFont="1" applyFill="1" applyBorder="1"/>
    <xf numFmtId="42" fontId="2" fillId="0" borderId="97" xfId="2" applyNumberFormat="1" applyFont="1" applyBorder="1"/>
    <xf numFmtId="42" fontId="2" fillId="0" borderId="90" xfId="2" applyNumberFormat="1" applyFont="1" applyBorder="1"/>
    <xf numFmtId="42" fontId="2" fillId="0" borderId="82" xfId="0" applyNumberFormat="1" applyFont="1" applyBorder="1"/>
    <xf numFmtId="42" fontId="2" fillId="0" borderId="87" xfId="0" applyNumberFormat="1" applyFont="1" applyBorder="1"/>
    <xf numFmtId="42" fontId="2" fillId="0" borderId="88" xfId="0" applyNumberFormat="1" applyFont="1" applyBorder="1"/>
    <xf numFmtId="42" fontId="2" fillId="0" borderId="89" xfId="0" applyNumberFormat="1" applyFont="1" applyBorder="1"/>
    <xf numFmtId="42" fontId="2" fillId="0" borderId="90" xfId="0" applyNumberFormat="1" applyFont="1" applyBorder="1"/>
    <xf numFmtId="42" fontId="2" fillId="0" borderId="91" xfId="0" applyNumberFormat="1" applyFont="1" applyBorder="1"/>
    <xf numFmtId="42" fontId="2" fillId="0" borderId="92" xfId="0" applyNumberFormat="1" applyFont="1" applyBorder="1"/>
    <xf numFmtId="42" fontId="3" fillId="0" borderId="94" xfId="0" applyNumberFormat="1" applyFont="1" applyBorder="1"/>
    <xf numFmtId="42" fontId="3" fillId="0" borderId="95" xfId="0" applyNumberFormat="1" applyFont="1" applyBorder="1"/>
    <xf numFmtId="42" fontId="3" fillId="0" borderId="215" xfId="0" applyNumberFormat="1" applyFont="1" applyBorder="1"/>
    <xf numFmtId="42" fontId="3" fillId="0" borderId="100" xfId="2" applyNumberFormat="1" applyFont="1" applyBorder="1"/>
    <xf numFmtId="171" fontId="20" fillId="0" borderId="79" xfId="0" applyNumberFormat="1" applyFont="1" applyBorder="1"/>
    <xf numFmtId="166" fontId="0" fillId="0" borderId="224" xfId="0" applyNumberFormat="1" applyBorder="1"/>
    <xf numFmtId="42" fontId="2" fillId="0" borderId="73" xfId="2" applyNumberFormat="1" applyFont="1" applyBorder="1"/>
    <xf numFmtId="42" fontId="2" fillId="0" borderId="116" xfId="2" applyNumberFormat="1" applyFont="1" applyBorder="1"/>
    <xf numFmtId="42" fontId="2" fillId="0" borderId="134" xfId="2" applyNumberFormat="1" applyFont="1" applyBorder="1"/>
    <xf numFmtId="42" fontId="2" fillId="0" borderId="91" xfId="2" applyNumberFormat="1" applyFont="1" applyBorder="1"/>
    <xf numFmtId="42" fontId="20" fillId="0" borderId="79" xfId="2" applyNumberFormat="1" applyBorder="1"/>
    <xf numFmtId="42" fontId="20" fillId="0" borderId="182" xfId="2" applyNumberFormat="1" applyBorder="1"/>
    <xf numFmtId="42" fontId="20" fillId="0" borderId="89" xfId="7" applyNumberFormat="1" applyFont="1" applyBorder="1"/>
    <xf numFmtId="42" fontId="20" fillId="0" borderId="89" xfId="7" applyNumberFormat="1" applyFont="1" applyBorder="1" applyAlignment="1"/>
    <xf numFmtId="42" fontId="21" fillId="0" borderId="89" xfId="6" applyNumberFormat="1" applyFont="1" applyBorder="1"/>
    <xf numFmtId="0" fontId="20" fillId="0" borderId="89" xfId="6" applyBorder="1" applyAlignment="1">
      <alignment horizontal="center"/>
    </xf>
    <xf numFmtId="42" fontId="20" fillId="0" borderId="89" xfId="3" applyNumberFormat="1" applyFont="1" applyBorder="1" applyAlignment="1"/>
    <xf numFmtId="42" fontId="20" fillId="0" borderId="89" xfId="3" applyNumberFormat="1" applyFont="1" applyBorder="1"/>
    <xf numFmtId="42" fontId="2" fillId="0" borderId="109" xfId="0" applyNumberFormat="1" applyFont="1" applyBorder="1"/>
    <xf numFmtId="42" fontId="2" fillId="0" borderId="71" xfId="0" applyNumberFormat="1" applyFont="1" applyBorder="1"/>
    <xf numFmtId="42" fontId="2" fillId="0" borderId="74" xfId="0" applyNumberFormat="1" applyFont="1" applyBorder="1"/>
    <xf numFmtId="42" fontId="2" fillId="0" borderId="77" xfId="0" applyNumberFormat="1" applyFont="1" applyBorder="1"/>
    <xf numFmtId="42" fontId="2" fillId="0" borderId="77" xfId="0" applyNumberFormat="1" applyFont="1" applyBorder="1" applyAlignment="1">
      <alignment horizontal="fill"/>
    </xf>
    <xf numFmtId="42" fontId="2" fillId="0" borderId="78" xfId="0" applyNumberFormat="1" applyFont="1" applyBorder="1"/>
    <xf numFmtId="42" fontId="2" fillId="0" borderId="79" xfId="0" applyNumberFormat="1" applyFont="1" applyBorder="1"/>
    <xf numFmtId="42" fontId="2" fillId="0" borderId="79" xfId="0" applyNumberFormat="1" applyFont="1" applyBorder="1" applyAlignment="1">
      <alignment horizontal="fill"/>
    </xf>
    <xf numFmtId="42" fontId="2" fillId="0" borderId="81" xfId="0" applyNumberFormat="1" applyFont="1" applyBorder="1"/>
    <xf numFmtId="42" fontId="2" fillId="0" borderId="62" xfId="0" applyNumberFormat="1" applyFont="1" applyBorder="1"/>
    <xf numFmtId="42" fontId="2" fillId="0" borderId="69" xfId="0" applyNumberFormat="1" applyFont="1" applyBorder="1"/>
    <xf numFmtId="42" fontId="2" fillId="0" borderId="70" xfId="0" applyNumberFormat="1" applyFont="1" applyBorder="1"/>
    <xf numFmtId="42" fontId="2" fillId="0" borderId="72" xfId="0" applyNumberFormat="1" applyFont="1" applyBorder="1"/>
    <xf numFmtId="42" fontId="2" fillId="0" borderId="73" xfId="0" applyNumberFormat="1" applyFont="1" applyBorder="1"/>
    <xf numFmtId="0" fontId="2" fillId="0" borderId="191" xfId="0" applyFont="1" applyBorder="1" applyAlignment="1">
      <alignment horizontal="center"/>
    </xf>
    <xf numFmtId="0" fontId="2" fillId="0" borderId="191" xfId="0" applyFont="1" applyBorder="1"/>
    <xf numFmtId="0" fontId="2" fillId="0" borderId="225" xfId="0" applyFont="1" applyBorder="1"/>
    <xf numFmtId="42" fontId="2" fillId="0" borderId="228" xfId="0" applyNumberFormat="1" applyFont="1" applyBorder="1"/>
    <xf numFmtId="2" fontId="2" fillId="0" borderId="230" xfId="0" applyNumberFormat="1" applyFont="1" applyBorder="1"/>
    <xf numFmtId="2" fontId="2" fillId="0" borderId="231" xfId="0" applyNumberFormat="1" applyFont="1" applyBorder="1"/>
    <xf numFmtId="2" fontId="2" fillId="0" borderId="232" xfId="0" applyNumberFormat="1" applyFont="1" applyBorder="1"/>
    <xf numFmtId="2" fontId="2" fillId="0" borderId="233" xfId="0" applyNumberFormat="1" applyFont="1" applyBorder="1"/>
    <xf numFmtId="0" fontId="3" fillId="0" borderId="54" xfId="6" applyFont="1" applyBorder="1"/>
    <xf numFmtId="0" fontId="3" fillId="0" borderId="226" xfId="6" applyFont="1" applyBorder="1"/>
    <xf numFmtId="0" fontId="3" fillId="0" borderId="226" xfId="6" applyFont="1" applyBorder="1" applyAlignment="1">
      <alignment horizontal="center"/>
    </xf>
    <xf numFmtId="0" fontId="3" fillId="0" borderId="234" xfId="6" applyFont="1" applyBorder="1" applyAlignment="1">
      <alignment horizontal="center"/>
    </xf>
    <xf numFmtId="42" fontId="20" fillId="0" borderId="116" xfId="6" applyNumberFormat="1" applyBorder="1"/>
    <xf numFmtId="0" fontId="20" fillId="0" borderId="116" xfId="6" applyBorder="1"/>
    <xf numFmtId="42" fontId="21" fillId="0" borderId="134" xfId="6" applyNumberFormat="1" applyFont="1" applyBorder="1"/>
    <xf numFmtId="0" fontId="3" fillId="0" borderId="53" xfId="6" applyFont="1" applyBorder="1"/>
    <xf numFmtId="0" fontId="3" fillId="0" borderId="66" xfId="6" applyFont="1" applyBorder="1"/>
    <xf numFmtId="0" fontId="3" fillId="0" borderId="235" xfId="6" applyFont="1" applyBorder="1" applyAlignment="1">
      <alignment horizontal="center"/>
    </xf>
    <xf numFmtId="0" fontId="20" fillId="0" borderId="123" xfId="6" applyBorder="1"/>
    <xf numFmtId="0" fontId="20" fillId="0" borderId="236" xfId="0" applyFont="1" applyBorder="1" applyAlignment="1">
      <alignment horizontal="left"/>
    </xf>
    <xf numFmtId="0" fontId="21" fillId="0" borderId="143" xfId="6" applyFont="1" applyBorder="1"/>
    <xf numFmtId="42" fontId="2" fillId="0" borderId="237" xfId="0" applyNumberFormat="1" applyFont="1" applyBorder="1"/>
    <xf numFmtId="42" fontId="2" fillId="0" borderId="241" xfId="0" applyNumberFormat="1" applyFont="1" applyBorder="1"/>
    <xf numFmtId="42" fontId="2" fillId="0" borderId="242" xfId="0" applyNumberFormat="1" applyFont="1" applyBorder="1"/>
    <xf numFmtId="42" fontId="2" fillId="0" borderId="243" xfId="0" applyNumberFormat="1" applyFont="1" applyBorder="1"/>
    <xf numFmtId="42" fontId="2" fillId="0" borderId="244" xfId="0" applyNumberFormat="1" applyFont="1" applyBorder="1"/>
    <xf numFmtId="42" fontId="2" fillId="0" borderId="245" xfId="0" applyNumberFormat="1" applyFont="1" applyBorder="1"/>
    <xf numFmtId="42" fontId="2" fillId="0" borderId="174" xfId="0" applyNumberFormat="1" applyFont="1" applyBorder="1"/>
    <xf numFmtId="42" fontId="2" fillId="0" borderId="55" xfId="0" applyNumberFormat="1" applyFont="1" applyBorder="1"/>
    <xf numFmtId="42" fontId="2" fillId="0" borderId="61" xfId="0" applyNumberFormat="1" applyFont="1" applyBorder="1"/>
    <xf numFmtId="0" fontId="2" fillId="0" borderId="65" xfId="0" applyFont="1" applyBorder="1"/>
    <xf numFmtId="0" fontId="3" fillId="0" borderId="65" xfId="0" applyFont="1" applyBorder="1" applyAlignment="1">
      <alignment horizontal="center"/>
    </xf>
    <xf numFmtId="0" fontId="2" fillId="0" borderId="247" xfId="0" applyFont="1" applyBorder="1"/>
    <xf numFmtId="0" fontId="2" fillId="0" borderId="249" xfId="0" applyFont="1" applyBorder="1"/>
    <xf numFmtId="42" fontId="2" fillId="0" borderId="230" xfId="0" applyNumberFormat="1" applyFont="1" applyBorder="1"/>
    <xf numFmtId="42" fontId="2" fillId="0" borderId="231" xfId="0" applyNumberFormat="1" applyFont="1" applyBorder="1"/>
    <xf numFmtId="42" fontId="2" fillId="0" borderId="252" xfId="0" applyNumberFormat="1" applyFont="1" applyBorder="1"/>
    <xf numFmtId="41" fontId="2" fillId="0" borderId="116" xfId="6" applyNumberFormat="1" applyFont="1" applyBorder="1"/>
    <xf numFmtId="0" fontId="2" fillId="0" borderId="123" xfId="6" applyFont="1" applyBorder="1"/>
    <xf numFmtId="0" fontId="21" fillId="0" borderId="128" xfId="6" applyFont="1" applyBorder="1"/>
    <xf numFmtId="0" fontId="21" fillId="0" borderId="148" xfId="6" applyFont="1" applyBorder="1"/>
    <xf numFmtId="42" fontId="21" fillId="0" borderId="148" xfId="6" applyNumberFormat="1" applyFont="1" applyBorder="1"/>
    <xf numFmtId="42" fontId="21" fillId="0" borderId="129" xfId="6" applyNumberFormat="1" applyFont="1" applyBorder="1"/>
    <xf numFmtId="2" fontId="2" fillId="0" borderId="255" xfId="0" applyNumberFormat="1" applyFont="1" applyBorder="1"/>
    <xf numFmtId="2" fontId="2" fillId="0" borderId="256" xfId="0" applyNumberFormat="1" applyFont="1" applyBorder="1"/>
    <xf numFmtId="2" fontId="2" fillId="0" borderId="257" xfId="0" applyNumberFormat="1" applyFont="1" applyBorder="1"/>
    <xf numFmtId="2" fontId="2" fillId="0" borderId="258" xfId="0" applyNumberFormat="1" applyFont="1" applyBorder="1"/>
    <xf numFmtId="42" fontId="2" fillId="0" borderId="259" xfId="0" applyNumberFormat="1" applyFont="1" applyBorder="1"/>
    <xf numFmtId="42" fontId="2" fillId="0" borderId="173" xfId="0" applyNumberFormat="1" applyFont="1" applyBorder="1"/>
    <xf numFmtId="6" fontId="10" fillId="0" borderId="0" xfId="0" applyNumberFormat="1" applyFont="1"/>
    <xf numFmtId="42" fontId="3" fillId="0" borderId="210" xfId="0" applyNumberFormat="1" applyFont="1" applyBorder="1"/>
    <xf numFmtId="174" fontId="21" fillId="0" borderId="201" xfId="0" applyNumberFormat="1" applyFont="1" applyBorder="1" applyAlignment="1" applyProtection="1">
      <alignment horizontal="left"/>
      <protection locked="0"/>
    </xf>
    <xf numFmtId="174" fontId="21" fillId="0" borderId="201" xfId="0" applyNumberFormat="1" applyFont="1" applyBorder="1" applyAlignment="1" applyProtection="1">
      <alignment horizontal="center"/>
      <protection locked="0"/>
    </xf>
    <xf numFmtId="0" fontId="21" fillId="0" borderId="201" xfId="0" applyFont="1" applyBorder="1" applyAlignment="1" applyProtection="1">
      <alignment horizontal="center"/>
      <protection locked="0"/>
    </xf>
    <xf numFmtId="0" fontId="44" fillId="0" borderId="0" xfId="0" applyFont="1" applyProtection="1">
      <protection locked="0"/>
    </xf>
    <xf numFmtId="0" fontId="44" fillId="0" borderId="0" xfId="0" applyFont="1" applyAlignment="1" applyProtection="1">
      <alignment horizontal="center"/>
      <protection locked="0"/>
    </xf>
    <xf numFmtId="174" fontId="20" fillId="0" borderId="202" xfId="0" applyNumberFormat="1" applyFont="1" applyBorder="1" applyAlignment="1" applyProtection="1">
      <alignment horizontal="left"/>
      <protection locked="0"/>
    </xf>
    <xf numFmtId="174" fontId="20" fillId="0" borderId="201" xfId="0" applyNumberFormat="1" applyFont="1" applyBorder="1" applyAlignment="1" applyProtection="1">
      <alignment horizontal="center"/>
      <protection locked="0"/>
    </xf>
    <xf numFmtId="42" fontId="20" fillId="0" borderId="202" xfId="3" applyNumberFormat="1" applyFont="1" applyBorder="1" applyAlignment="1" applyProtection="1">
      <alignment horizontal="center"/>
      <protection locked="0"/>
    </xf>
    <xf numFmtId="42" fontId="20" fillId="0" borderId="201" xfId="0" applyNumberFormat="1" applyFont="1" applyBorder="1" applyAlignment="1" applyProtection="1">
      <alignment horizontal="right"/>
      <protection locked="0"/>
    </xf>
    <xf numFmtId="174" fontId="20" fillId="0" borderId="182" xfId="0" applyNumberFormat="1" applyFont="1" applyBorder="1" applyAlignment="1" applyProtection="1">
      <alignment horizontal="left"/>
      <protection locked="0"/>
    </xf>
    <xf numFmtId="42" fontId="20" fillId="0" borderId="79" xfId="0" applyNumberFormat="1" applyFont="1" applyBorder="1" applyAlignment="1" applyProtection="1">
      <alignment horizontal="right"/>
      <protection locked="0"/>
    </xf>
    <xf numFmtId="37" fontId="20" fillId="0" borderId="79" xfId="0" applyNumberFormat="1" applyFont="1" applyBorder="1" applyAlignment="1" applyProtection="1">
      <alignment horizontal="center"/>
      <protection locked="0"/>
    </xf>
    <xf numFmtId="42" fontId="20" fillId="0" borderId="182" xfId="3" applyNumberFormat="1" applyFont="1" applyBorder="1" applyAlignment="1" applyProtection="1">
      <alignment horizontal="right"/>
      <protection locked="0"/>
    </xf>
    <xf numFmtId="42" fontId="20" fillId="0" borderId="182" xfId="0" applyNumberFormat="1" applyFont="1" applyBorder="1" applyAlignment="1" applyProtection="1">
      <alignment horizontal="right"/>
      <protection locked="0"/>
    </xf>
    <xf numFmtId="42" fontId="20" fillId="0" borderId="182" xfId="0" applyNumberFormat="1" applyFont="1" applyBorder="1" applyAlignment="1" applyProtection="1">
      <alignment horizontal="center"/>
      <protection locked="0"/>
    </xf>
    <xf numFmtId="42" fontId="20" fillId="0" borderId="79" xfId="0" applyNumberFormat="1" applyFont="1" applyBorder="1" applyAlignment="1" applyProtection="1">
      <alignment horizontal="center"/>
      <protection locked="0"/>
    </xf>
    <xf numFmtId="174" fontId="21" fillId="0" borderId="182" xfId="0" applyNumberFormat="1" applyFont="1" applyBorder="1" applyAlignment="1" applyProtection="1">
      <alignment horizontal="left"/>
      <protection locked="0"/>
    </xf>
    <xf numFmtId="37" fontId="21" fillId="0" borderId="79" xfId="0" applyNumberFormat="1" applyFont="1" applyBorder="1" applyProtection="1">
      <protection locked="0"/>
    </xf>
    <xf numFmtId="37" fontId="21" fillId="0" borderId="79" xfId="0" applyNumberFormat="1" applyFont="1" applyBorder="1" applyAlignment="1" applyProtection="1">
      <alignment horizontal="center"/>
      <protection locked="0"/>
    </xf>
    <xf numFmtId="42" fontId="21" fillId="0" borderId="79" xfId="3" applyNumberFormat="1" applyFont="1" applyBorder="1" applyProtection="1">
      <protection locked="0"/>
    </xf>
    <xf numFmtId="42" fontId="21" fillId="0" borderId="79" xfId="0" applyNumberFormat="1" applyFont="1" applyBorder="1" applyProtection="1">
      <protection locked="0"/>
    </xf>
    <xf numFmtId="37" fontId="20" fillId="0" borderId="79" xfId="0" applyNumberFormat="1" applyFont="1" applyBorder="1" applyProtection="1">
      <protection locked="0"/>
    </xf>
    <xf numFmtId="37" fontId="20" fillId="0" borderId="201" xfId="0" applyNumberFormat="1" applyFont="1" applyBorder="1" applyProtection="1">
      <protection locked="0"/>
    </xf>
    <xf numFmtId="37" fontId="20" fillId="0" borderId="201" xfId="0" applyNumberFormat="1" applyFont="1" applyBorder="1" applyAlignment="1" applyProtection="1">
      <alignment horizontal="center"/>
      <protection locked="0"/>
    </xf>
    <xf numFmtId="42" fontId="20" fillId="0" borderId="202" xfId="3" applyNumberFormat="1" applyFont="1" applyBorder="1" applyAlignment="1" applyProtection="1">
      <alignment horizontal="right"/>
      <protection locked="0"/>
    </xf>
    <xf numFmtId="42" fontId="20" fillId="0" borderId="202" xfId="0" applyNumberFormat="1" applyFont="1" applyBorder="1" applyAlignment="1" applyProtection="1">
      <alignment horizontal="right"/>
      <protection locked="0"/>
    </xf>
    <xf numFmtId="42" fontId="20" fillId="0" borderId="202" xfId="0" applyNumberFormat="1" applyFont="1" applyBorder="1" applyAlignment="1" applyProtection="1">
      <alignment horizontal="center"/>
      <protection locked="0"/>
    </xf>
    <xf numFmtId="42" fontId="20" fillId="0" borderId="201" xfId="0" applyNumberFormat="1" applyFont="1" applyBorder="1" applyAlignment="1" applyProtection="1">
      <alignment horizontal="center"/>
      <protection locked="0"/>
    </xf>
    <xf numFmtId="174" fontId="21" fillId="0" borderId="77" xfId="0" applyNumberFormat="1" applyFont="1" applyBorder="1" applyAlignment="1" applyProtection="1">
      <alignment horizontal="left"/>
      <protection locked="0"/>
    </xf>
    <xf numFmtId="37" fontId="20" fillId="0" borderId="77" xfId="0" applyNumberFormat="1" applyFont="1" applyBorder="1" applyProtection="1">
      <protection locked="0"/>
    </xf>
    <xf numFmtId="42" fontId="20" fillId="0" borderId="180" xfId="3" applyNumberFormat="1" applyFont="1" applyBorder="1" applyAlignment="1" applyProtection="1">
      <alignment horizontal="right"/>
      <protection locked="0"/>
    </xf>
    <xf numFmtId="42" fontId="20" fillId="0" borderId="77" xfId="0" applyNumberFormat="1" applyFont="1" applyBorder="1" applyAlignment="1" applyProtection="1">
      <alignment horizontal="right"/>
      <protection locked="0"/>
    </xf>
    <xf numFmtId="42" fontId="20" fillId="0" borderId="180" xfId="0" applyNumberFormat="1" applyFont="1" applyBorder="1" applyAlignment="1" applyProtection="1">
      <alignment horizontal="center"/>
      <protection locked="0"/>
    </xf>
    <xf numFmtId="42" fontId="20" fillId="0" borderId="77" xfId="0" applyNumberFormat="1" applyFont="1" applyBorder="1" applyAlignment="1" applyProtection="1">
      <alignment horizontal="center"/>
      <protection locked="0"/>
    </xf>
    <xf numFmtId="174" fontId="20" fillId="0" borderId="79" xfId="0" applyNumberFormat="1" applyFont="1" applyBorder="1" applyAlignment="1" applyProtection="1">
      <alignment horizontal="left"/>
      <protection locked="0"/>
    </xf>
    <xf numFmtId="42" fontId="20" fillId="0" borderId="79" xfId="3" applyNumberFormat="1" applyFont="1" applyBorder="1" applyAlignment="1" applyProtection="1">
      <alignment horizontal="right"/>
      <protection locked="0"/>
    </xf>
    <xf numFmtId="42" fontId="20" fillId="0" borderId="79" xfId="3" applyNumberFormat="1" applyFont="1" applyBorder="1" applyProtection="1">
      <protection locked="0"/>
    </xf>
    <xf numFmtId="42" fontId="20" fillId="0" borderId="79" xfId="0" applyNumberFormat="1" applyFont="1" applyBorder="1" applyProtection="1">
      <protection locked="0"/>
    </xf>
    <xf numFmtId="174" fontId="21" fillId="0" borderId="79" xfId="0" applyNumberFormat="1" applyFont="1" applyBorder="1" applyAlignment="1" applyProtection="1">
      <alignment horizontal="left"/>
      <protection locked="0"/>
    </xf>
    <xf numFmtId="0" fontId="21" fillId="0" borderId="0" xfId="0" applyFont="1" applyProtection="1">
      <protection locked="0"/>
    </xf>
    <xf numFmtId="42" fontId="26" fillId="0" borderId="79" xfId="0" applyNumberFormat="1" applyFont="1" applyBorder="1" applyAlignment="1" applyProtection="1">
      <alignment horizontal="right"/>
      <protection locked="0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37" fontId="26" fillId="0" borderId="0" xfId="0" applyNumberFormat="1" applyFont="1" applyProtection="1">
      <protection locked="0"/>
    </xf>
    <xf numFmtId="171" fontId="26" fillId="0" borderId="0" xfId="0" applyNumberFormat="1" applyFont="1" applyProtection="1">
      <protection locked="0"/>
    </xf>
    <xf numFmtId="41" fontId="20" fillId="0" borderId="202" xfId="3" applyNumberFormat="1" applyFont="1" applyBorder="1" applyAlignment="1" applyProtection="1">
      <alignment horizontal="center"/>
      <protection locked="0"/>
    </xf>
    <xf numFmtId="41" fontId="26" fillId="0" borderId="79" xfId="0" applyNumberFormat="1" applyFont="1" applyBorder="1" applyAlignment="1" applyProtection="1">
      <alignment horizontal="right"/>
      <protection locked="0"/>
    </xf>
    <xf numFmtId="41" fontId="20" fillId="0" borderId="201" xfId="0" applyNumberFormat="1" applyFont="1" applyBorder="1" applyAlignment="1" applyProtection="1">
      <alignment horizontal="right"/>
      <protection locked="0"/>
    </xf>
    <xf numFmtId="41" fontId="20" fillId="0" borderId="79" xfId="0" applyNumberFormat="1" applyFont="1" applyBorder="1" applyAlignment="1" applyProtection="1">
      <alignment horizontal="right"/>
      <protection locked="0"/>
    </xf>
    <xf numFmtId="41" fontId="20" fillId="0" borderId="182" xfId="3" applyNumberFormat="1" applyFont="1" applyBorder="1" applyAlignment="1" applyProtection="1">
      <alignment horizontal="right"/>
      <protection locked="0"/>
    </xf>
    <xf numFmtId="41" fontId="21" fillId="0" borderId="202" xfId="3" applyNumberFormat="1" applyFont="1" applyBorder="1" applyAlignment="1" applyProtection="1">
      <alignment horizontal="center"/>
      <protection locked="0"/>
    </xf>
    <xf numFmtId="41" fontId="20" fillId="0" borderId="182" xfId="0" applyNumberFormat="1" applyFont="1" applyBorder="1" applyAlignment="1" applyProtection="1">
      <alignment horizontal="right"/>
      <protection locked="0"/>
    </xf>
    <xf numFmtId="41" fontId="20" fillId="0" borderId="79" xfId="0" applyNumberFormat="1" applyFont="1" applyBorder="1" applyAlignment="1" applyProtection="1">
      <alignment horizontal="center"/>
      <protection locked="0"/>
    </xf>
    <xf numFmtId="41" fontId="20" fillId="0" borderId="182" xfId="0" applyNumberFormat="1" applyFont="1" applyBorder="1" applyAlignment="1" applyProtection="1">
      <alignment horizontal="center"/>
      <protection locked="0"/>
    </xf>
    <xf numFmtId="14" fontId="2" fillId="0" borderId="205" xfId="0" applyNumberFormat="1" applyFont="1" applyBorder="1" applyAlignment="1">
      <alignment horizontal="center"/>
    </xf>
    <xf numFmtId="14" fontId="35" fillId="0" borderId="205" xfId="0" applyNumberFormat="1" applyFont="1" applyBorder="1" applyAlignment="1">
      <alignment horizontal="center"/>
    </xf>
    <xf numFmtId="174" fontId="21" fillId="0" borderId="203" xfId="0" applyNumberFormat="1" applyFont="1" applyBorder="1" applyProtection="1">
      <protection locked="0"/>
    </xf>
    <xf numFmtId="174" fontId="21" fillId="0" borderId="201" xfId="0" applyNumberFormat="1" applyFont="1" applyBorder="1" applyProtection="1">
      <protection locked="0"/>
    </xf>
    <xf numFmtId="0" fontId="21" fillId="0" borderId="201" xfId="0" applyFont="1" applyBorder="1" applyProtection="1">
      <protection locked="0"/>
    </xf>
    <xf numFmtId="174" fontId="21" fillId="0" borderId="67" xfId="0" applyNumberFormat="1" applyFont="1" applyBorder="1" applyAlignment="1" applyProtection="1">
      <alignment horizontal="left"/>
      <protection locked="0"/>
    </xf>
    <xf numFmtId="174" fontId="21" fillId="0" borderId="76" xfId="0" applyNumberFormat="1" applyFont="1" applyBorder="1" applyProtection="1">
      <protection locked="0"/>
    </xf>
    <xf numFmtId="174" fontId="21" fillId="0" borderId="67" xfId="0" applyNumberFormat="1" applyFont="1" applyBorder="1" applyProtection="1">
      <protection locked="0"/>
    </xf>
    <xf numFmtId="0" fontId="21" fillId="0" borderId="67" xfId="0" applyFont="1" applyBorder="1" applyProtection="1">
      <protection locked="0"/>
    </xf>
    <xf numFmtId="174" fontId="21" fillId="0" borderId="67" xfId="0" applyNumberFormat="1" applyFont="1" applyBorder="1" applyAlignment="1" applyProtection="1">
      <alignment horizontal="center"/>
      <protection locked="0"/>
    </xf>
    <xf numFmtId="0" fontId="21" fillId="0" borderId="67" xfId="0" applyFont="1" applyBorder="1" applyAlignment="1" applyProtection="1">
      <alignment horizontal="center"/>
      <protection locked="0"/>
    </xf>
    <xf numFmtId="174" fontId="21" fillId="0" borderId="77" xfId="0" applyNumberFormat="1" applyFont="1" applyBorder="1" applyAlignment="1" applyProtection="1">
      <alignment horizontal="center"/>
      <protection locked="0"/>
    </xf>
    <xf numFmtId="174" fontId="21" fillId="0" borderId="204" xfId="0" applyNumberFormat="1" applyFont="1" applyBorder="1" applyAlignment="1" applyProtection="1">
      <alignment horizontal="center" wrapText="1"/>
      <protection locked="0"/>
    </xf>
    <xf numFmtId="174" fontId="21" fillId="0" borderId="77" xfId="0" applyNumberFormat="1" applyFont="1" applyBorder="1" applyAlignment="1" applyProtection="1">
      <alignment horizontal="center" wrapText="1"/>
      <protection locked="0"/>
    </xf>
    <xf numFmtId="0" fontId="21" fillId="0" borderId="77" xfId="0" applyFont="1" applyBorder="1" applyAlignment="1" applyProtection="1">
      <alignment horizontal="center" wrapText="1"/>
      <protection locked="0"/>
    </xf>
    <xf numFmtId="0" fontId="38" fillId="0" borderId="107" xfId="0" applyFont="1" applyBorder="1"/>
    <xf numFmtId="42" fontId="38" fillId="0" borderId="131" xfId="0" applyNumberFormat="1" applyFont="1" applyBorder="1"/>
    <xf numFmtId="42" fontId="38" fillId="0" borderId="131" xfId="8" applyNumberFormat="1" applyFont="1" applyBorder="1"/>
    <xf numFmtId="5" fontId="38" fillId="0" borderId="131" xfId="0" applyNumberFormat="1" applyFont="1" applyBorder="1"/>
    <xf numFmtId="0" fontId="38" fillId="0" borderId="0" xfId="0" applyFont="1"/>
    <xf numFmtId="42" fontId="38" fillId="0" borderId="90" xfId="0" applyNumberFormat="1" applyFont="1" applyBorder="1"/>
    <xf numFmtId="0" fontId="21" fillId="0" borderId="200" xfId="0" applyFont="1" applyBorder="1" applyAlignment="1">
      <alignment horizontal="center"/>
    </xf>
    <xf numFmtId="0" fontId="20" fillId="0" borderId="200" xfId="0" applyFont="1" applyBorder="1"/>
    <xf numFmtId="0" fontId="21" fillId="0" borderId="200" xfId="0" applyFont="1" applyBorder="1" applyAlignment="1">
      <alignment horizontal="right"/>
    </xf>
    <xf numFmtId="42" fontId="20" fillId="0" borderId="201" xfId="0" applyNumberFormat="1" applyFont="1" applyBorder="1"/>
    <xf numFmtId="6" fontId="20" fillId="0" borderId="79" xfId="0" applyNumberFormat="1" applyFont="1" applyBorder="1"/>
    <xf numFmtId="0" fontId="21" fillId="0" borderId="200" xfId="0" applyFont="1" applyBorder="1" applyAlignment="1">
      <alignment horizontal="left"/>
    </xf>
    <xf numFmtId="42" fontId="20" fillId="0" borderId="89" xfId="6" applyNumberFormat="1" applyBorder="1"/>
    <xf numFmtId="42" fontId="21" fillId="0" borderId="0" xfId="0" applyNumberFormat="1" applyFont="1"/>
    <xf numFmtId="171" fontId="26" fillId="0" borderId="0" xfId="0" applyNumberFormat="1" applyFont="1"/>
    <xf numFmtId="0" fontId="3" fillId="0" borderId="188" xfId="0" applyFont="1" applyBorder="1" applyAlignment="1">
      <alignment horizontal="center"/>
    </xf>
    <xf numFmtId="0" fontId="3" fillId="0" borderId="194" xfId="0" applyFont="1" applyBorder="1" applyAlignment="1">
      <alignment horizontal="center"/>
    </xf>
    <xf numFmtId="0" fontId="3" fillId="0" borderId="195" xfId="0" applyFont="1" applyBorder="1" applyAlignment="1">
      <alignment horizontal="center"/>
    </xf>
    <xf numFmtId="0" fontId="2" fillId="0" borderId="186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260" xfId="0" applyNumberFormat="1" applyFont="1" applyBorder="1" applyAlignment="1">
      <alignment horizontal="center"/>
    </xf>
    <xf numFmtId="3" fontId="3" fillId="0" borderId="261" xfId="0" applyNumberFormat="1" applyFont="1" applyBorder="1" applyAlignment="1">
      <alignment horizontal="center"/>
    </xf>
    <xf numFmtId="3" fontId="3" fillId="0" borderId="262" xfId="0" applyNumberFormat="1" applyFont="1" applyBorder="1" applyAlignment="1">
      <alignment horizontal="center"/>
    </xf>
    <xf numFmtId="2" fontId="3" fillId="0" borderId="189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189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190" xfId="0" applyNumberFormat="1" applyFont="1" applyBorder="1" applyAlignment="1">
      <alignment horizontal="center"/>
    </xf>
    <xf numFmtId="2" fontId="3" fillId="0" borderId="192" xfId="0" applyNumberFormat="1" applyFont="1" applyBorder="1" applyAlignment="1">
      <alignment horizontal="center"/>
    </xf>
    <xf numFmtId="2" fontId="3" fillId="0" borderId="193" xfId="0" applyNumberFormat="1" applyFont="1" applyBorder="1" applyAlignment="1">
      <alignment horizontal="center"/>
    </xf>
    <xf numFmtId="2" fontId="3" fillId="0" borderId="229" xfId="0" applyNumberFormat="1" applyFont="1" applyBorder="1" applyAlignment="1">
      <alignment horizontal="center"/>
    </xf>
    <xf numFmtId="2" fontId="3" fillId="0" borderId="65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/>
    </xf>
    <xf numFmtId="3" fontId="3" fillId="0" borderId="237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2" fontId="3" fillId="0" borderId="238" xfId="0" applyNumberFormat="1" applyFont="1" applyBorder="1" applyAlignment="1">
      <alignment horizontal="center" wrapText="1"/>
    </xf>
    <xf numFmtId="2" fontId="3" fillId="0" borderId="238" xfId="0" applyNumberFormat="1" applyFont="1" applyBorder="1" applyAlignment="1">
      <alignment horizontal="center"/>
    </xf>
    <xf numFmtId="2" fontId="3" fillId="0" borderId="239" xfId="0" applyNumberFormat="1" applyFont="1" applyBorder="1" applyAlignment="1">
      <alignment horizontal="center"/>
    </xf>
    <xf numFmtId="0" fontId="3" fillId="0" borderId="239" xfId="0" applyFont="1" applyBorder="1" applyAlignment="1">
      <alignment horizontal="center" wrapText="1"/>
    </xf>
    <xf numFmtId="2" fontId="3" fillId="0" borderId="240" xfId="0" applyNumberFormat="1" applyFont="1" applyBorder="1" applyAlignment="1">
      <alignment horizontal="center"/>
    </xf>
    <xf numFmtId="3" fontId="20" fillId="0" borderId="3" xfId="0" applyNumberFormat="1" applyFont="1" applyBorder="1" applyAlignment="1">
      <alignment horizontal="center" wrapText="1"/>
    </xf>
    <xf numFmtId="0" fontId="3" fillId="0" borderId="113" xfId="0" applyFont="1" applyBorder="1" applyAlignment="1">
      <alignment horizontal="center"/>
    </xf>
    <xf numFmtId="0" fontId="3" fillId="0" borderId="115" xfId="0" applyFont="1" applyBorder="1" applyAlignment="1">
      <alignment horizontal="center"/>
    </xf>
    <xf numFmtId="0" fontId="3" fillId="0" borderId="248" xfId="0" applyFont="1" applyBorder="1" applyAlignment="1">
      <alignment horizontal="center"/>
    </xf>
    <xf numFmtId="2" fontId="3" fillId="0" borderId="66" xfId="0" applyNumberFormat="1" applyFont="1" applyBorder="1" applyAlignment="1">
      <alignment horizontal="center"/>
    </xf>
    <xf numFmtId="2" fontId="3" fillId="0" borderId="246" xfId="0" applyNumberFormat="1" applyFont="1" applyBorder="1" applyAlignment="1">
      <alignment horizontal="center"/>
    </xf>
    <xf numFmtId="2" fontId="3" fillId="0" borderId="226" xfId="0" applyNumberFormat="1" applyFont="1" applyBorder="1" applyAlignment="1">
      <alignment horizontal="center"/>
    </xf>
    <xf numFmtId="2" fontId="3" fillId="0" borderId="227" xfId="0" applyNumberFormat="1" applyFont="1" applyBorder="1" applyAlignment="1">
      <alignment horizontal="center"/>
    </xf>
    <xf numFmtId="2" fontId="3" fillId="0" borderId="250" xfId="0" applyNumberFormat="1" applyFont="1" applyBorder="1" applyAlignment="1">
      <alignment horizontal="center" wrapText="1"/>
    </xf>
    <xf numFmtId="2" fontId="3" fillId="0" borderId="251" xfId="0" applyNumberFormat="1" applyFont="1" applyBorder="1" applyAlignment="1">
      <alignment horizontal="center"/>
    </xf>
    <xf numFmtId="0" fontId="2" fillId="0" borderId="197" xfId="0" applyFont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2" fillId="0" borderId="198" xfId="0" applyFont="1" applyBorder="1" applyAlignment="1">
      <alignment horizontal="center"/>
    </xf>
    <xf numFmtId="3" fontId="3" fillId="0" borderId="186" xfId="0" applyNumberFormat="1" applyFont="1" applyBorder="1" applyAlignment="1">
      <alignment horizontal="center"/>
    </xf>
    <xf numFmtId="3" fontId="3" fillId="0" borderId="187" xfId="0" applyNumberFormat="1" applyFont="1" applyBorder="1" applyAlignment="1">
      <alignment horizontal="center"/>
    </xf>
    <xf numFmtId="3" fontId="3" fillId="0" borderId="188" xfId="0" applyNumberFormat="1" applyFont="1" applyBorder="1" applyAlignment="1">
      <alignment horizontal="center"/>
    </xf>
    <xf numFmtId="2" fontId="3" fillId="0" borderId="253" xfId="0" applyNumberFormat="1" applyFont="1" applyBorder="1" applyAlignment="1">
      <alignment horizontal="center"/>
    </xf>
    <xf numFmtId="2" fontId="3" fillId="0" borderId="151" xfId="0" applyNumberFormat="1" applyFont="1" applyBorder="1" applyAlignment="1">
      <alignment horizontal="center"/>
    </xf>
    <xf numFmtId="2" fontId="3" fillId="0" borderId="254" xfId="0" applyNumberFormat="1" applyFont="1" applyBorder="1" applyAlignment="1">
      <alignment horizontal="center"/>
    </xf>
    <xf numFmtId="2" fontId="3" fillId="0" borderId="66" xfId="0" applyNumberFormat="1" applyFont="1" applyBorder="1" applyAlignment="1">
      <alignment horizontal="center" wrapText="1"/>
    </xf>
  </cellXfs>
  <cellStyles count="9">
    <cellStyle name="Comma" xfId="3" builtinId="3"/>
    <cellStyle name="Comma 2" xfId="7" xr:uid="{8A4E9119-E401-4ADC-AA4E-6787BEAEC75A}"/>
    <cellStyle name="Comma 3" xfId="5" xr:uid="{6BA2648B-AD93-4D86-A2BB-D4A2E964525D}"/>
    <cellStyle name="Currency" xfId="1" builtinId="4"/>
    <cellStyle name="Normal" xfId="0" builtinId="0"/>
    <cellStyle name="Normal 2" xfId="2" xr:uid="{C8F2F044-5DA6-4EF1-A9D8-4979C4852B09}"/>
    <cellStyle name="Normal 2 2" xfId="8" xr:uid="{14DDE68D-A2A1-4696-A843-B62675F23DCF}"/>
    <cellStyle name="Normal 3 2" xfId="6" xr:uid="{755F6B18-BC57-4119-81A6-D12551A8E0AC}"/>
    <cellStyle name="Percent" xfId="4" builtinId="5"/>
  </cellStyles>
  <dxfs count="0"/>
  <tableStyles count="1" defaultTableStyle="TableStyleMedium9" defaultPivotStyle="PivotStyleLight16">
    <tableStyle name="Invisible" pivot="0" table="0" count="0" xr9:uid="{EA558389-AE90-4FD0-A2FD-2C7759162E37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CC"/>
  </sheetPr>
  <dimension ref="A1:K32"/>
  <sheetViews>
    <sheetView tabSelected="1" workbookViewId="0"/>
  </sheetViews>
  <sheetFormatPr defaultRowHeight="14.4" x14ac:dyDescent="0.3"/>
  <cols>
    <col min="1" max="1" width="43.44140625" customWidth="1"/>
    <col min="2" max="2" width="34.88671875" customWidth="1"/>
  </cols>
  <sheetData>
    <row r="1" spans="1:11" ht="19.95" customHeight="1" x14ac:dyDescent="0.3">
      <c r="A1" s="6" t="s">
        <v>980</v>
      </c>
      <c r="D1" s="1"/>
      <c r="F1" s="8" t="s">
        <v>130</v>
      </c>
      <c r="G1" s="8"/>
      <c r="H1" s="8"/>
      <c r="I1" s="8"/>
      <c r="J1" s="8"/>
      <c r="K1" s="8"/>
    </row>
    <row r="2" spans="1:11" ht="19.95" customHeight="1" x14ac:dyDescent="0.3">
      <c r="A2" s="6" t="s">
        <v>79</v>
      </c>
      <c r="B2" s="9" t="str">
        <f>Revenue!B2</f>
        <v>Southern University New Orleans Campus</v>
      </c>
      <c r="C2" s="518"/>
      <c r="D2" s="1"/>
      <c r="F2" s="8"/>
      <c r="G2" s="8"/>
      <c r="H2" s="8"/>
      <c r="I2" s="8"/>
      <c r="J2" s="8"/>
      <c r="K2" s="8"/>
    </row>
    <row r="3" spans="1:11" ht="19.95" customHeight="1" x14ac:dyDescent="0.3">
      <c r="A3" s="6" t="s">
        <v>116</v>
      </c>
      <c r="B3" s="517">
        <f>Revenue!B3</f>
        <v>32</v>
      </c>
      <c r="D3" s="1"/>
      <c r="F3" s="8"/>
      <c r="G3" s="8"/>
      <c r="H3" s="8"/>
      <c r="I3" s="8"/>
      <c r="J3" s="8"/>
      <c r="K3" s="8"/>
    </row>
    <row r="4" spans="1:11" ht="19.95" customHeight="1" thickBot="1" x14ac:dyDescent="0.35"/>
    <row r="5" spans="1:11" ht="19.95" customHeight="1" x14ac:dyDescent="0.3">
      <c r="A5" s="52" t="s">
        <v>423</v>
      </c>
      <c r="B5" s="53" t="s">
        <v>424</v>
      </c>
    </row>
    <row r="6" spans="1:11" ht="19.95" customHeight="1" x14ac:dyDescent="0.3">
      <c r="A6" s="60" t="s">
        <v>425</v>
      </c>
      <c r="B6" s="54">
        <v>3217461</v>
      </c>
    </row>
    <row r="7" spans="1:11" ht="19.95" customHeight="1" x14ac:dyDescent="0.3">
      <c r="A7" s="60" t="s">
        <v>447</v>
      </c>
      <c r="B7" s="54">
        <v>590500</v>
      </c>
    </row>
    <row r="8" spans="1:11" ht="19.95" customHeight="1" x14ac:dyDescent="0.3">
      <c r="A8" s="60" t="s">
        <v>428</v>
      </c>
      <c r="B8" s="55">
        <v>884892</v>
      </c>
    </row>
    <row r="9" spans="1:11" ht="19.95" customHeight="1" x14ac:dyDescent="0.3">
      <c r="A9" s="60" t="s">
        <v>450</v>
      </c>
      <c r="B9" s="55">
        <v>275000</v>
      </c>
    </row>
    <row r="10" spans="1:11" ht="19.95" customHeight="1" x14ac:dyDescent="0.3">
      <c r="A10" s="60" t="s">
        <v>426</v>
      </c>
      <c r="B10" s="54">
        <v>1917577</v>
      </c>
    </row>
    <row r="11" spans="1:11" ht="19.95" customHeight="1" x14ac:dyDescent="0.3">
      <c r="A11" s="60" t="s">
        <v>427</v>
      </c>
      <c r="B11" s="54">
        <v>990000</v>
      </c>
    </row>
    <row r="12" spans="1:11" ht="19.95" customHeight="1" x14ac:dyDescent="0.3">
      <c r="A12" s="60" t="s">
        <v>429</v>
      </c>
      <c r="B12" s="54">
        <v>1566721</v>
      </c>
    </row>
    <row r="13" spans="1:11" ht="19.95" customHeight="1" x14ac:dyDescent="0.3">
      <c r="A13" s="60" t="s">
        <v>430</v>
      </c>
      <c r="B13" s="54">
        <v>80141</v>
      </c>
    </row>
    <row r="14" spans="1:11" ht="19.95" customHeight="1" x14ac:dyDescent="0.3">
      <c r="A14" s="60" t="s">
        <v>431</v>
      </c>
      <c r="B14" s="54">
        <v>234288</v>
      </c>
    </row>
    <row r="15" spans="1:11" ht="19.95" customHeight="1" x14ac:dyDescent="0.3">
      <c r="A15" s="60" t="s">
        <v>432</v>
      </c>
      <c r="B15" s="54">
        <v>12471</v>
      </c>
    </row>
    <row r="16" spans="1:11" ht="19.95" customHeight="1" x14ac:dyDescent="0.3">
      <c r="A16" s="60" t="s">
        <v>433</v>
      </c>
      <c r="B16" s="54">
        <v>623</v>
      </c>
    </row>
    <row r="17" spans="1:2" ht="19.95" customHeight="1" x14ac:dyDescent="0.3">
      <c r="A17" s="60" t="s">
        <v>434</v>
      </c>
      <c r="B17" s="54"/>
    </row>
    <row r="18" spans="1:2" ht="19.95" customHeight="1" x14ac:dyDescent="0.3">
      <c r="A18" s="60" t="s">
        <v>435</v>
      </c>
      <c r="B18" s="54">
        <v>5010</v>
      </c>
    </row>
    <row r="19" spans="1:2" ht="19.95" customHeight="1" x14ac:dyDescent="0.3">
      <c r="A19" s="60" t="s">
        <v>436</v>
      </c>
      <c r="B19" s="54"/>
    </row>
    <row r="20" spans="1:2" ht="19.95" customHeight="1" x14ac:dyDescent="0.3">
      <c r="A20" s="60" t="s">
        <v>437</v>
      </c>
      <c r="B20" s="54"/>
    </row>
    <row r="21" spans="1:2" ht="19.95" customHeight="1" x14ac:dyDescent="0.3">
      <c r="A21" s="60" t="s">
        <v>438</v>
      </c>
      <c r="B21" s="54"/>
    </row>
    <row r="22" spans="1:2" ht="19.95" customHeight="1" x14ac:dyDescent="0.3">
      <c r="A22" s="60" t="s">
        <v>439</v>
      </c>
      <c r="B22" s="54"/>
    </row>
    <row r="23" spans="1:2" ht="19.95" customHeight="1" x14ac:dyDescent="0.3">
      <c r="A23" s="61" t="s">
        <v>440</v>
      </c>
      <c r="B23" s="56"/>
    </row>
    <row r="24" spans="1:2" ht="19.95" customHeight="1" thickBot="1" x14ac:dyDescent="0.35">
      <c r="A24" s="61" t="s">
        <v>441</v>
      </c>
      <c r="B24" s="56">
        <f>B32</f>
        <v>0</v>
      </c>
    </row>
    <row r="25" spans="1:2" ht="19.95" customHeight="1" thickBot="1" x14ac:dyDescent="0.35">
      <c r="A25" s="57" t="s">
        <v>442</v>
      </c>
      <c r="B25" s="58">
        <f>SUM(B6:B24)</f>
        <v>9774684</v>
      </c>
    </row>
    <row r="26" spans="1:2" ht="19.95" customHeight="1" x14ac:dyDescent="0.3"/>
    <row r="27" spans="1:2" ht="19.95" customHeight="1" x14ac:dyDescent="0.3"/>
    <row r="28" spans="1:2" ht="19.95" customHeight="1" x14ac:dyDescent="0.3">
      <c r="A28" s="9" t="s">
        <v>443</v>
      </c>
    </row>
    <row r="29" spans="1:2" ht="19.95" customHeight="1" x14ac:dyDescent="0.3">
      <c r="A29" t="s">
        <v>444</v>
      </c>
      <c r="B29" s="59">
        <v>0</v>
      </c>
    </row>
    <row r="30" spans="1:2" ht="19.95" customHeight="1" x14ac:dyDescent="0.3">
      <c r="A30" t="s">
        <v>445</v>
      </c>
      <c r="B30" s="59">
        <v>0</v>
      </c>
    </row>
    <row r="31" spans="1:2" ht="19.95" customHeight="1" x14ac:dyDescent="0.3">
      <c r="A31" t="s">
        <v>446</v>
      </c>
      <c r="B31" s="59">
        <v>0</v>
      </c>
    </row>
    <row r="32" spans="1:2" ht="19.95" customHeight="1" x14ac:dyDescent="0.3">
      <c r="A32" t="s">
        <v>303</v>
      </c>
      <c r="B32" s="62">
        <f>SUM(B29:B31)</f>
        <v>0</v>
      </c>
    </row>
  </sheetData>
  <printOptions horizontalCentered="1"/>
  <pageMargins left="0.25" right="0.45" top="0.5" bottom="0.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5"/>
  <sheetViews>
    <sheetView zoomScale="110" zoomScaleNormal="110" workbookViewId="0"/>
  </sheetViews>
  <sheetFormatPr defaultColWidth="9.109375" defaultRowHeight="14.4" x14ac:dyDescent="0.3"/>
  <cols>
    <col min="1" max="1" width="13.109375" customWidth="1"/>
    <col min="2" max="2" width="7.44140625" style="1" customWidth="1"/>
    <col min="3" max="3" width="34.88671875" bestFit="1" customWidth="1"/>
    <col min="4" max="4" width="8.5546875" style="1" bestFit="1" customWidth="1"/>
    <col min="5" max="5" width="59.109375" bestFit="1" customWidth="1"/>
    <col min="6" max="7" width="12.88671875" style="8" customWidth="1"/>
    <col min="8" max="8" width="14.109375" style="8" bestFit="1" customWidth="1"/>
    <col min="9" max="11" width="12.88671875" style="8" customWidth="1"/>
  </cols>
  <sheetData>
    <row r="1" spans="1:12" ht="18" x14ac:dyDescent="0.35">
      <c r="A1" s="498" t="s">
        <v>981</v>
      </c>
      <c r="B1"/>
      <c r="C1" s="1"/>
    </row>
    <row r="2" spans="1:12" ht="18" x14ac:dyDescent="0.35">
      <c r="A2" s="498" t="s">
        <v>79</v>
      </c>
      <c r="B2" s="9" t="s">
        <v>546</v>
      </c>
      <c r="C2" s="4"/>
      <c r="E2" t="s">
        <v>117</v>
      </c>
    </row>
    <row r="3" spans="1:12" ht="18" x14ac:dyDescent="0.35">
      <c r="A3" s="498" t="s">
        <v>116</v>
      </c>
      <c r="B3" s="7">
        <v>32</v>
      </c>
      <c r="C3" s="1"/>
      <c r="E3" s="5"/>
    </row>
    <row r="4" spans="1:12" ht="15" thickBot="1" x14ac:dyDescent="0.35"/>
    <row r="5" spans="1:12" s="3" customFormat="1" ht="15.6" thickTop="1" thickBot="1" x14ac:dyDescent="0.35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" thickBot="1" x14ac:dyDescent="0.35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" thickTop="1" x14ac:dyDescent="0.3">
      <c r="A7" s="72">
        <f>B3</f>
        <v>32</v>
      </c>
      <c r="B7" s="73">
        <v>500</v>
      </c>
      <c r="C7" s="74" t="s">
        <v>10</v>
      </c>
      <c r="D7" s="73">
        <v>501</v>
      </c>
      <c r="E7" s="75" t="s">
        <v>10</v>
      </c>
      <c r="F7" s="76">
        <v>7424309</v>
      </c>
      <c r="G7" s="77"/>
      <c r="H7" s="519">
        <f>8720579</f>
        <v>8720579</v>
      </c>
      <c r="I7" s="77"/>
      <c r="J7" s="76">
        <v>8720579</v>
      </c>
      <c r="K7" s="77"/>
    </row>
    <row r="8" spans="1:12" x14ac:dyDescent="0.3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3">
      <c r="A9" s="78">
        <f>B3</f>
        <v>32</v>
      </c>
      <c r="B9" s="79">
        <v>510</v>
      </c>
      <c r="C9" s="21" t="s">
        <v>11</v>
      </c>
      <c r="D9" s="79">
        <v>511</v>
      </c>
      <c r="E9" s="80" t="s">
        <v>12</v>
      </c>
      <c r="F9" s="81">
        <v>275050</v>
      </c>
      <c r="G9" s="82"/>
      <c r="H9" s="81">
        <v>500500</v>
      </c>
      <c r="I9" s="82"/>
      <c r="J9" s="81">
        <v>500500</v>
      </c>
      <c r="K9" s="82"/>
    </row>
    <row r="10" spans="1:12" x14ac:dyDescent="0.3">
      <c r="A10" s="78">
        <f>B3</f>
        <v>32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131504</v>
      </c>
      <c r="G10" s="82"/>
      <c r="H10" s="81">
        <v>250000</v>
      </c>
      <c r="I10" s="82"/>
      <c r="J10" s="81">
        <v>250000</v>
      </c>
      <c r="K10" s="82"/>
    </row>
    <row r="11" spans="1:12" x14ac:dyDescent="0.3">
      <c r="A11" s="78">
        <f>B3</f>
        <v>32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>
        <v>102437</v>
      </c>
      <c r="H11" s="81">
        <v>250000</v>
      </c>
      <c r="I11" s="82"/>
      <c r="J11" s="81">
        <v>250000</v>
      </c>
      <c r="K11" s="82"/>
    </row>
    <row r="12" spans="1:12" x14ac:dyDescent="0.3">
      <c r="A12" s="78">
        <f>B3</f>
        <v>32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>
        <v>107901</v>
      </c>
      <c r="H12" s="81">
        <v>0</v>
      </c>
      <c r="I12" s="82"/>
      <c r="J12" s="81">
        <v>0</v>
      </c>
      <c r="K12" s="82"/>
    </row>
    <row r="13" spans="1:12" x14ac:dyDescent="0.3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/>
      <c r="H13" s="81">
        <v>200000</v>
      </c>
      <c r="I13" s="82"/>
      <c r="J13" s="81">
        <v>200000</v>
      </c>
      <c r="K13" s="82"/>
    </row>
    <row r="14" spans="1:12" x14ac:dyDescent="0.3">
      <c r="A14" s="78">
        <f>B3</f>
        <v>32</v>
      </c>
      <c r="B14" s="79">
        <v>510</v>
      </c>
      <c r="C14" s="21" t="s">
        <v>11</v>
      </c>
      <c r="D14" s="79">
        <v>515</v>
      </c>
      <c r="E14" s="80" t="s">
        <v>16</v>
      </c>
      <c r="F14" s="81">
        <v>49000</v>
      </c>
      <c r="G14" s="82">
        <v>213102</v>
      </c>
      <c r="H14" s="81"/>
      <c r="I14" s="82">
        <v>235200</v>
      </c>
      <c r="J14" s="81"/>
      <c r="K14" s="82">
        <v>235200</v>
      </c>
      <c r="L14" t="s">
        <v>117</v>
      </c>
    </row>
    <row r="15" spans="1:12" x14ac:dyDescent="0.3">
      <c r="A15" s="78">
        <f>B3</f>
        <v>32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>
        <v>112249</v>
      </c>
      <c r="H15" s="81">
        <v>238538</v>
      </c>
      <c r="I15" s="82"/>
      <c r="J15" s="81">
        <v>238538</v>
      </c>
      <c r="K15" s="82"/>
    </row>
    <row r="16" spans="1:12" x14ac:dyDescent="0.3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3">
      <c r="A17" s="78">
        <f>B3</f>
        <v>32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v>1215124</v>
      </c>
      <c r="G17" s="82">
        <v>513316</v>
      </c>
      <c r="H17" s="81">
        <v>2038800</v>
      </c>
      <c r="I17" s="82">
        <v>800438</v>
      </c>
      <c r="J17" s="81">
        <v>2538800</v>
      </c>
      <c r="K17" s="82">
        <v>1334238</v>
      </c>
    </row>
    <row r="18" spans="1:13" x14ac:dyDescent="0.3">
      <c r="A18" s="78">
        <f>B3</f>
        <v>32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165011</v>
      </c>
      <c r="H18" s="81"/>
      <c r="I18" s="82">
        <v>652400</v>
      </c>
      <c r="J18" s="81"/>
      <c r="K18" s="82">
        <v>899620</v>
      </c>
    </row>
    <row r="19" spans="1:13" x14ac:dyDescent="0.3">
      <c r="A19" s="78">
        <f>B3</f>
        <v>32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677949</v>
      </c>
      <c r="G19" s="82"/>
      <c r="H19" s="81">
        <v>366000</v>
      </c>
      <c r="I19" s="82"/>
      <c r="J19" s="81">
        <v>366000</v>
      </c>
      <c r="K19" s="82"/>
    </row>
    <row r="20" spans="1:13" s="3" customFormat="1" x14ac:dyDescent="0.3">
      <c r="A20" s="83"/>
      <c r="B20" s="84"/>
      <c r="C20" s="85" t="s">
        <v>119</v>
      </c>
      <c r="D20" s="84"/>
      <c r="E20" s="86"/>
      <c r="F20" s="87">
        <f t="shared" ref="F20:G20" si="0">SUM(F9:F19)</f>
        <v>2348627</v>
      </c>
      <c r="G20" s="88">
        <f t="shared" si="0"/>
        <v>1214016</v>
      </c>
      <c r="H20" s="87">
        <f t="shared" ref="H20:I20" si="1">SUM(H9:H19)</f>
        <v>3843838</v>
      </c>
      <c r="I20" s="88">
        <f t="shared" si="1"/>
        <v>1688038</v>
      </c>
      <c r="J20" s="87">
        <f t="shared" ref="J20:K20" si="2">SUM(J9:J19)</f>
        <v>4343838</v>
      </c>
      <c r="K20" s="88">
        <f t="shared" si="2"/>
        <v>2469058</v>
      </c>
    </row>
    <row r="21" spans="1:13" s="3" customFormat="1" x14ac:dyDescent="0.3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3">
      <c r="A22" s="78">
        <f>B3</f>
        <v>32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3">
      <c r="A23" s="78">
        <f>B3</f>
        <v>32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161520</v>
      </c>
      <c r="G23" s="82"/>
      <c r="H23" s="81">
        <v>521000</v>
      </c>
      <c r="I23" s="82"/>
      <c r="J23" s="81">
        <v>521000</v>
      </c>
      <c r="K23" s="82"/>
    </row>
    <row r="24" spans="1:13" s="3" customFormat="1" x14ac:dyDescent="0.3">
      <c r="A24" s="83"/>
      <c r="B24" s="84"/>
      <c r="C24" s="85" t="s">
        <v>380</v>
      </c>
      <c r="D24" s="84"/>
      <c r="E24" s="86"/>
      <c r="F24" s="87">
        <f t="shared" ref="F24:G24" si="3">SUM(F22:F23)</f>
        <v>161520</v>
      </c>
      <c r="G24" s="88">
        <f t="shared" si="3"/>
        <v>0</v>
      </c>
      <c r="H24" s="87">
        <f t="shared" ref="H24:K24" si="4">SUM(H22:H23)</f>
        <v>521000</v>
      </c>
      <c r="I24" s="88">
        <f t="shared" si="4"/>
        <v>0</v>
      </c>
      <c r="J24" s="87">
        <f t="shared" si="4"/>
        <v>521000</v>
      </c>
      <c r="K24" s="88">
        <f t="shared" si="4"/>
        <v>0</v>
      </c>
    </row>
    <row r="25" spans="1:13" s="3" customFormat="1" x14ac:dyDescent="0.3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3">
      <c r="A26" s="78">
        <f>B3</f>
        <v>32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3">
      <c r="A27" s="78">
        <f>B3</f>
        <v>32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3">
      <c r="A28" s="78">
        <f>B3</f>
        <v>32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3">
      <c r="A29" s="78">
        <f>B3</f>
        <v>32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3">
      <c r="A30" s="78">
        <f>B3</f>
        <v>32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773674</v>
      </c>
      <c r="G30" s="82"/>
      <c r="H30" s="81"/>
      <c r="I30" s="82"/>
      <c r="J30" s="81"/>
      <c r="K30" s="82"/>
    </row>
    <row r="31" spans="1:13" x14ac:dyDescent="0.3">
      <c r="A31" s="78">
        <v>0</v>
      </c>
      <c r="B31" s="79">
        <v>530</v>
      </c>
      <c r="C31" s="21" t="s">
        <v>24</v>
      </c>
      <c r="D31" s="377">
        <v>572</v>
      </c>
      <c r="E31" s="379" t="s">
        <v>467</v>
      </c>
      <c r="F31" s="81"/>
      <c r="G31" s="82"/>
      <c r="H31" s="81"/>
      <c r="I31" s="82"/>
      <c r="J31" s="81"/>
      <c r="K31" s="82"/>
    </row>
    <row r="32" spans="1:13" s="3" customFormat="1" x14ac:dyDescent="0.3">
      <c r="A32" s="83"/>
      <c r="B32" s="84"/>
      <c r="C32" s="85" t="s">
        <v>120</v>
      </c>
      <c r="D32" s="84"/>
      <c r="E32" s="86"/>
      <c r="F32" s="87">
        <f t="shared" ref="F32:G32" si="5">SUM(F26:F31)</f>
        <v>773674</v>
      </c>
      <c r="G32" s="88">
        <f t="shared" si="5"/>
        <v>0</v>
      </c>
      <c r="H32" s="87">
        <f t="shared" ref="H32:K32" si="6">SUM(H26:H31)</f>
        <v>0</v>
      </c>
      <c r="I32" s="88">
        <f t="shared" si="6"/>
        <v>0</v>
      </c>
      <c r="J32" s="87">
        <f t="shared" si="6"/>
        <v>0</v>
      </c>
      <c r="K32" s="88">
        <f t="shared" si="6"/>
        <v>0</v>
      </c>
    </row>
    <row r="33" spans="1:11" s="3" customFormat="1" x14ac:dyDescent="0.3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3">
      <c r="A34" s="78">
        <f>B3</f>
        <v>32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9963220</v>
      </c>
      <c r="G34" s="82"/>
      <c r="H34" s="81">
        <v>9963220</v>
      </c>
      <c r="I34" s="82"/>
      <c r="J34" s="81">
        <v>8170946</v>
      </c>
      <c r="K34" s="82"/>
    </row>
    <row r="35" spans="1:11" x14ac:dyDescent="0.3">
      <c r="A35" s="78">
        <f>B3</f>
        <v>32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3">
      <c r="A36" s="78">
        <f>B3</f>
        <v>32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3">
      <c r="A37" s="83"/>
      <c r="B37" s="84"/>
      <c r="C37" s="85" t="s">
        <v>121</v>
      </c>
      <c r="D37" s="84"/>
      <c r="E37" s="86"/>
      <c r="F37" s="87">
        <f t="shared" ref="F37:G37" si="7">SUM(F34:F36)</f>
        <v>9963220</v>
      </c>
      <c r="G37" s="88">
        <f t="shared" si="7"/>
        <v>0</v>
      </c>
      <c r="H37" s="87">
        <f t="shared" ref="H37:K37" si="8">SUM(H34:H36)</f>
        <v>9963220</v>
      </c>
      <c r="I37" s="88">
        <f t="shared" si="8"/>
        <v>0</v>
      </c>
      <c r="J37" s="87">
        <f t="shared" si="8"/>
        <v>8170946</v>
      </c>
      <c r="K37" s="88">
        <f t="shared" si="8"/>
        <v>0</v>
      </c>
    </row>
    <row r="38" spans="1:11" s="3" customFormat="1" x14ac:dyDescent="0.3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3">
      <c r="A39" s="376">
        <f>B3</f>
        <v>32</v>
      </c>
      <c r="B39" s="377">
        <v>560</v>
      </c>
      <c r="C39" s="378" t="s">
        <v>33</v>
      </c>
      <c r="D39" s="377">
        <v>561</v>
      </c>
      <c r="E39" s="379" t="s">
        <v>452</v>
      </c>
      <c r="F39" s="81"/>
      <c r="G39" s="82"/>
      <c r="H39" s="81"/>
      <c r="I39" s="82"/>
      <c r="J39" s="81">
        <v>3000000</v>
      </c>
      <c r="K39" s="82"/>
    </row>
    <row r="40" spans="1:11" x14ac:dyDescent="0.3">
      <c r="A40" s="376">
        <f>B3</f>
        <v>32</v>
      </c>
      <c r="B40" s="377">
        <v>560</v>
      </c>
      <c r="C40" s="378" t="s">
        <v>33</v>
      </c>
      <c r="D40" s="377">
        <v>562</v>
      </c>
      <c r="E40" s="379" t="s">
        <v>34</v>
      </c>
      <c r="F40" s="81">
        <v>524279</v>
      </c>
      <c r="G40" s="82"/>
      <c r="H40" s="520">
        <v>524279</v>
      </c>
      <c r="I40" s="82"/>
      <c r="J40" s="81">
        <v>513311</v>
      </c>
      <c r="K40" s="82"/>
    </row>
    <row r="41" spans="1:11" x14ac:dyDescent="0.3">
      <c r="A41" s="376">
        <f>B3</f>
        <v>32</v>
      </c>
      <c r="B41" s="377">
        <v>560</v>
      </c>
      <c r="C41" s="378" t="s">
        <v>33</v>
      </c>
      <c r="D41" s="377">
        <v>563</v>
      </c>
      <c r="E41" s="379" t="s">
        <v>465</v>
      </c>
      <c r="F41" s="81"/>
      <c r="G41" s="82"/>
      <c r="H41" s="81"/>
      <c r="I41" s="82"/>
      <c r="J41" s="81"/>
      <c r="K41" s="82"/>
    </row>
    <row r="42" spans="1:11" x14ac:dyDescent="0.3">
      <c r="A42" s="376">
        <f>B3</f>
        <v>32</v>
      </c>
      <c r="B42" s="377">
        <v>560</v>
      </c>
      <c r="C42" s="378" t="s">
        <v>33</v>
      </c>
      <c r="D42" s="377">
        <v>564</v>
      </c>
      <c r="E42" s="379" t="s">
        <v>35</v>
      </c>
      <c r="F42" s="81"/>
      <c r="G42" s="82"/>
      <c r="H42" s="81"/>
      <c r="I42" s="82"/>
      <c r="J42" s="81"/>
      <c r="K42" s="82"/>
    </row>
    <row r="43" spans="1:11" x14ac:dyDescent="0.3">
      <c r="A43" s="376">
        <f>B3</f>
        <v>32</v>
      </c>
      <c r="B43" s="377">
        <v>560</v>
      </c>
      <c r="C43" s="378" t="s">
        <v>33</v>
      </c>
      <c r="D43" s="377">
        <v>565</v>
      </c>
      <c r="E43" s="379" t="s">
        <v>36</v>
      </c>
      <c r="F43" s="81"/>
      <c r="G43" s="82"/>
      <c r="H43" s="81"/>
      <c r="I43" s="82"/>
      <c r="J43" s="81"/>
      <c r="K43" s="82"/>
    </row>
    <row r="44" spans="1:11" x14ac:dyDescent="0.3">
      <c r="A44" s="376">
        <f>B3</f>
        <v>32</v>
      </c>
      <c r="B44" s="377">
        <v>560</v>
      </c>
      <c r="C44" s="378" t="s">
        <v>33</v>
      </c>
      <c r="D44" s="377">
        <v>566</v>
      </c>
      <c r="E44" s="379" t="s">
        <v>532</v>
      </c>
      <c r="F44" s="81">
        <v>50000</v>
      </c>
      <c r="G44" s="82"/>
      <c r="H44" s="81">
        <v>50000</v>
      </c>
      <c r="I44" s="82"/>
      <c r="J44" s="81">
        <v>50000</v>
      </c>
      <c r="K44" s="82"/>
    </row>
    <row r="45" spans="1:11" x14ac:dyDescent="0.3">
      <c r="A45" s="376">
        <f>B3</f>
        <v>32</v>
      </c>
      <c r="B45" s="377">
        <v>560</v>
      </c>
      <c r="C45" s="378" t="s">
        <v>33</v>
      </c>
      <c r="D45" s="377">
        <v>567</v>
      </c>
      <c r="E45" s="379" t="s">
        <v>466</v>
      </c>
      <c r="F45" s="81"/>
      <c r="G45" s="82"/>
      <c r="H45" s="81"/>
      <c r="I45" s="82"/>
      <c r="J45" s="81"/>
      <c r="K45" s="82"/>
    </row>
    <row r="46" spans="1:11" x14ac:dyDescent="0.3">
      <c r="A46" s="376">
        <f>B3</f>
        <v>32</v>
      </c>
      <c r="B46" s="377">
        <v>560</v>
      </c>
      <c r="C46" s="378" t="s">
        <v>33</v>
      </c>
      <c r="D46" s="377">
        <v>570</v>
      </c>
      <c r="E46" s="379" t="s">
        <v>37</v>
      </c>
      <c r="F46" s="81"/>
      <c r="G46" s="82"/>
      <c r="H46" s="81"/>
      <c r="I46" s="82"/>
      <c r="J46" s="81"/>
      <c r="K46" s="82"/>
    </row>
    <row r="47" spans="1:11" x14ac:dyDescent="0.3">
      <c r="A47" s="376">
        <f>B3</f>
        <v>32</v>
      </c>
      <c r="B47" s="377">
        <v>560</v>
      </c>
      <c r="C47" s="378" t="s">
        <v>33</v>
      </c>
      <c r="D47" s="377">
        <v>571</v>
      </c>
      <c r="E47" s="379" t="s">
        <v>453</v>
      </c>
      <c r="F47" s="81"/>
      <c r="G47" s="82"/>
      <c r="H47" s="81"/>
      <c r="I47" s="82"/>
      <c r="J47" s="81"/>
      <c r="K47" s="82"/>
    </row>
    <row r="48" spans="1:11" x14ac:dyDescent="0.3">
      <c r="A48" s="376">
        <f>B3</f>
        <v>32</v>
      </c>
      <c r="B48" s="377">
        <v>560</v>
      </c>
      <c r="C48" s="378" t="s">
        <v>33</v>
      </c>
      <c r="D48" s="377">
        <v>574</v>
      </c>
      <c r="E48" s="379" t="s">
        <v>454</v>
      </c>
      <c r="F48" s="81"/>
      <c r="G48" s="82"/>
      <c r="H48" s="81"/>
      <c r="I48" s="82"/>
      <c r="J48" s="81"/>
      <c r="K48" s="82"/>
    </row>
    <row r="49" spans="1:11" x14ac:dyDescent="0.3">
      <c r="A49" s="376">
        <f>B3</f>
        <v>32</v>
      </c>
      <c r="B49" s="377">
        <v>560</v>
      </c>
      <c r="C49" s="378" t="s">
        <v>33</v>
      </c>
      <c r="D49" s="377">
        <v>575</v>
      </c>
      <c r="E49" s="379" t="s">
        <v>256</v>
      </c>
      <c r="F49" s="81"/>
      <c r="G49" s="82"/>
      <c r="H49" s="81"/>
      <c r="I49" s="82"/>
      <c r="J49" s="81"/>
      <c r="K49" s="82"/>
    </row>
    <row r="50" spans="1:11" x14ac:dyDescent="0.3">
      <c r="A50" s="376">
        <f>B3</f>
        <v>32</v>
      </c>
      <c r="B50" s="377">
        <v>560</v>
      </c>
      <c r="C50" s="378" t="s">
        <v>33</v>
      </c>
      <c r="D50" s="377">
        <v>576</v>
      </c>
      <c r="E50" s="379" t="s">
        <v>365</v>
      </c>
      <c r="F50" s="81"/>
      <c r="G50" s="82"/>
      <c r="H50" s="81"/>
      <c r="I50" s="82"/>
      <c r="J50" s="81"/>
      <c r="K50" s="82"/>
    </row>
    <row r="51" spans="1:11" x14ac:dyDescent="0.3">
      <c r="A51" s="376">
        <f>B3</f>
        <v>32</v>
      </c>
      <c r="B51" s="377">
        <v>560</v>
      </c>
      <c r="C51" s="378" t="s">
        <v>33</v>
      </c>
      <c r="D51" s="377">
        <v>577</v>
      </c>
      <c r="E51" s="379" t="s">
        <v>468</v>
      </c>
      <c r="F51" s="81"/>
      <c r="G51" s="82"/>
      <c r="H51" s="81"/>
      <c r="I51" s="82"/>
      <c r="J51" s="81"/>
      <c r="K51" s="82"/>
    </row>
    <row r="52" spans="1:11" x14ac:dyDescent="0.3">
      <c r="A52" s="376">
        <f>B3</f>
        <v>32</v>
      </c>
      <c r="B52" s="377">
        <v>560</v>
      </c>
      <c r="C52" s="378" t="s">
        <v>33</v>
      </c>
      <c r="D52" s="377">
        <v>578</v>
      </c>
      <c r="E52" s="379" t="s">
        <v>366</v>
      </c>
      <c r="F52" s="81"/>
      <c r="G52" s="82"/>
      <c r="H52" s="81"/>
      <c r="I52" s="82"/>
      <c r="J52" s="81"/>
      <c r="K52" s="82"/>
    </row>
    <row r="53" spans="1:11" x14ac:dyDescent="0.3">
      <c r="A53" s="376">
        <f>B3</f>
        <v>32</v>
      </c>
      <c r="B53" s="377">
        <v>560</v>
      </c>
      <c r="C53" s="378" t="s">
        <v>33</v>
      </c>
      <c r="D53" s="377">
        <v>579</v>
      </c>
      <c r="E53" s="379" t="s">
        <v>416</v>
      </c>
      <c r="F53" s="81"/>
      <c r="G53" s="82"/>
      <c r="H53" s="81"/>
      <c r="I53" s="82"/>
      <c r="J53" s="81"/>
      <c r="K53" s="82"/>
    </row>
    <row r="54" spans="1:11" x14ac:dyDescent="0.3">
      <c r="A54" s="376">
        <f>$B$3</f>
        <v>32</v>
      </c>
      <c r="B54" s="377">
        <v>560</v>
      </c>
      <c r="C54" s="378" t="s">
        <v>33</v>
      </c>
      <c r="D54" s="377"/>
      <c r="E54" s="379" t="s">
        <v>455</v>
      </c>
      <c r="F54" s="356"/>
      <c r="G54" s="357"/>
      <c r="H54" s="81"/>
      <c r="I54" s="82"/>
      <c r="J54" s="356"/>
      <c r="K54" s="357"/>
    </row>
    <row r="55" spans="1:11" x14ac:dyDescent="0.3">
      <c r="A55" s="376">
        <f t="shared" ref="A55:A61" si="9">$B$3</f>
        <v>32</v>
      </c>
      <c r="B55" s="377">
        <v>560</v>
      </c>
      <c r="C55" s="378" t="s">
        <v>33</v>
      </c>
      <c r="D55" s="377"/>
      <c r="E55" s="379" t="s">
        <v>456</v>
      </c>
      <c r="F55" s="356"/>
      <c r="G55" s="357"/>
      <c r="H55" s="81"/>
      <c r="I55" s="82"/>
      <c r="J55" s="356"/>
      <c r="K55" s="357"/>
    </row>
    <row r="56" spans="1:11" x14ac:dyDescent="0.3">
      <c r="A56" s="376">
        <f t="shared" si="9"/>
        <v>32</v>
      </c>
      <c r="B56" s="377">
        <v>560</v>
      </c>
      <c r="C56" s="378" t="s">
        <v>33</v>
      </c>
      <c r="D56" s="377"/>
      <c r="E56" s="379" t="s">
        <v>457</v>
      </c>
      <c r="F56" s="356"/>
      <c r="G56" s="357"/>
      <c r="H56" s="356"/>
      <c r="I56" s="357"/>
      <c r="J56" s="356"/>
      <c r="K56" s="357"/>
    </row>
    <row r="57" spans="1:11" x14ac:dyDescent="0.3">
      <c r="A57" s="376">
        <f t="shared" si="9"/>
        <v>32</v>
      </c>
      <c r="B57" s="377">
        <v>560</v>
      </c>
      <c r="C57" s="378" t="s">
        <v>33</v>
      </c>
      <c r="D57" s="377"/>
      <c r="E57" s="379" t="s">
        <v>458</v>
      </c>
      <c r="F57" s="356"/>
      <c r="G57" s="357"/>
      <c r="H57" s="356"/>
      <c r="I57" s="357"/>
      <c r="J57" s="356"/>
      <c r="K57" s="357"/>
    </row>
    <row r="58" spans="1:11" x14ac:dyDescent="0.3">
      <c r="A58" s="376">
        <f t="shared" si="9"/>
        <v>32</v>
      </c>
      <c r="B58" s="377">
        <v>560</v>
      </c>
      <c r="C58" s="378" t="s">
        <v>33</v>
      </c>
      <c r="D58" s="377"/>
      <c r="E58" s="379" t="s">
        <v>459</v>
      </c>
      <c r="F58" s="356"/>
      <c r="G58" s="357"/>
      <c r="H58" s="356"/>
      <c r="I58" s="357"/>
      <c r="J58" s="356"/>
      <c r="K58" s="357"/>
    </row>
    <row r="59" spans="1:11" x14ac:dyDescent="0.3">
      <c r="A59" s="458">
        <f t="shared" si="9"/>
        <v>32</v>
      </c>
      <c r="B59" s="459">
        <v>560</v>
      </c>
      <c r="C59" s="460" t="s">
        <v>33</v>
      </c>
      <c r="D59" s="459"/>
      <c r="E59" s="461" t="s">
        <v>533</v>
      </c>
      <c r="F59" s="462"/>
      <c r="G59" s="463"/>
      <c r="H59" s="462"/>
      <c r="I59" s="357"/>
      <c r="J59" s="356"/>
      <c r="K59" s="357"/>
    </row>
    <row r="60" spans="1:11" x14ac:dyDescent="0.3">
      <c r="A60" s="458">
        <f t="shared" si="9"/>
        <v>32</v>
      </c>
      <c r="B60" s="459">
        <v>560</v>
      </c>
      <c r="C60" s="460" t="s">
        <v>33</v>
      </c>
      <c r="D60" s="459"/>
      <c r="E60" s="461" t="s">
        <v>534</v>
      </c>
      <c r="F60" s="462"/>
      <c r="G60" s="463"/>
      <c r="H60" s="462"/>
      <c r="I60" s="357"/>
      <c r="J60" s="356"/>
      <c r="K60" s="357"/>
    </row>
    <row r="61" spans="1:11" x14ac:dyDescent="0.3">
      <c r="A61" s="458">
        <f t="shared" si="9"/>
        <v>32</v>
      </c>
      <c r="B61" s="459">
        <v>560</v>
      </c>
      <c r="C61" s="460" t="s">
        <v>33</v>
      </c>
      <c r="D61" s="459"/>
      <c r="E61" s="461" t="s">
        <v>535</v>
      </c>
      <c r="F61" s="462"/>
      <c r="G61" s="463"/>
      <c r="H61" s="521"/>
      <c r="J61" s="356"/>
      <c r="K61" s="357"/>
    </row>
    <row r="62" spans="1:11" s="3" customFormat="1" x14ac:dyDescent="0.3">
      <c r="A62" s="83"/>
      <c r="B62" s="84"/>
      <c r="C62" s="85" t="s">
        <v>122</v>
      </c>
      <c r="D62" s="84"/>
      <c r="E62" s="86"/>
      <c r="F62" s="87">
        <f t="shared" ref="F62:G62" si="10">SUM(F39:F58)</f>
        <v>574279</v>
      </c>
      <c r="G62" s="88">
        <f t="shared" si="10"/>
        <v>0</v>
      </c>
      <c r="H62" s="87">
        <f>SUM(H39:H60)</f>
        <v>574279</v>
      </c>
      <c r="I62" s="88">
        <f>SUM(I39:I60)</f>
        <v>0</v>
      </c>
      <c r="J62" s="87">
        <f t="shared" ref="J62:K62" si="11">SUM(J39:J58)</f>
        <v>3563311</v>
      </c>
      <c r="K62" s="88">
        <f t="shared" si="11"/>
        <v>0</v>
      </c>
    </row>
    <row r="63" spans="1:11" s="3" customFormat="1" x14ac:dyDescent="0.3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3">
      <c r="A64" s="78">
        <f>B3</f>
        <v>32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3">
      <c r="A65" s="78">
        <f>B3</f>
        <v>32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3">
      <c r="A66" s="78">
        <f>B3</f>
        <v>32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>
        <v>4673727</v>
      </c>
      <c r="H66" s="81"/>
      <c r="I66" s="82">
        <v>4750850</v>
      </c>
      <c r="J66" s="81"/>
      <c r="K66" s="82">
        <v>4473332</v>
      </c>
    </row>
    <row r="67" spans="1:11" x14ac:dyDescent="0.3">
      <c r="A67" s="78">
        <f>B3</f>
        <v>32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>
        <v>1200696</v>
      </c>
      <c r="H67" s="81"/>
      <c r="I67" s="522">
        <v>4650000</v>
      </c>
      <c r="J67" s="81"/>
      <c r="K67" s="82"/>
    </row>
    <row r="68" spans="1:11" s="3" customFormat="1" x14ac:dyDescent="0.3">
      <c r="A68" s="83"/>
      <c r="B68" s="84"/>
      <c r="C68" s="85" t="s">
        <v>123</v>
      </c>
      <c r="D68" s="84"/>
      <c r="E68" s="86"/>
      <c r="F68" s="87">
        <f t="shared" ref="F68:G68" si="12">SUM(F64:F67)</f>
        <v>0</v>
      </c>
      <c r="G68" s="88">
        <f t="shared" si="12"/>
        <v>5874423</v>
      </c>
      <c r="H68" s="87">
        <f t="shared" ref="H68:K68" si="13">SUM(H64:H67)</f>
        <v>0</v>
      </c>
      <c r="I68" s="88">
        <f t="shared" si="13"/>
        <v>9400850</v>
      </c>
      <c r="J68" s="87">
        <f t="shared" si="13"/>
        <v>0</v>
      </c>
      <c r="K68" s="88">
        <f t="shared" si="13"/>
        <v>4473332</v>
      </c>
    </row>
    <row r="69" spans="1:11" s="3" customFormat="1" x14ac:dyDescent="0.3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3">
      <c r="A70" s="78">
        <f>B3</f>
        <v>32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3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3">
      <c r="A72" s="78">
        <f>B3</f>
        <v>32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v>9889597</v>
      </c>
      <c r="H72" s="81"/>
      <c r="I72" s="82">
        <v>4800000</v>
      </c>
      <c r="J72" s="81"/>
      <c r="K72" s="82">
        <v>4797277.6000000006</v>
      </c>
    </row>
    <row r="73" spans="1:11" x14ac:dyDescent="0.3">
      <c r="A73" s="78">
        <f>B3</f>
        <v>32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v>2319236</v>
      </c>
      <c r="H73" s="81">
        <v>0</v>
      </c>
      <c r="I73" s="82">
        <v>800000</v>
      </c>
      <c r="J73" s="81">
        <v>0</v>
      </c>
      <c r="K73" s="82">
        <v>1104299.2</v>
      </c>
    </row>
    <row r="74" spans="1:11" x14ac:dyDescent="0.3">
      <c r="A74" s="78">
        <f>B3</f>
        <v>32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>
        <v>48566.400000000001</v>
      </c>
    </row>
    <row r="75" spans="1:11" x14ac:dyDescent="0.3">
      <c r="A75" s="78">
        <f>B3</f>
        <v>32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/>
      <c r="H75" s="81"/>
      <c r="I75" s="82"/>
      <c r="J75" s="81"/>
      <c r="K75" s="82"/>
    </row>
    <row r="76" spans="1:11" s="3" customFormat="1" x14ac:dyDescent="0.3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" si="14">SUM(G72:G75)</f>
        <v>12208833</v>
      </c>
      <c r="H76" s="87">
        <f t="shared" ref="H76:K76" si="15">SUM(H72:H75)</f>
        <v>0</v>
      </c>
      <c r="I76" s="88">
        <f t="shared" si="15"/>
        <v>5600000</v>
      </c>
      <c r="J76" s="87">
        <f t="shared" si="15"/>
        <v>0</v>
      </c>
      <c r="K76" s="88">
        <f t="shared" si="15"/>
        <v>5950143.2000000011</v>
      </c>
    </row>
    <row r="77" spans="1:11" s="3" customFormat="1" x14ac:dyDescent="0.3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3">
      <c r="A78" s="83">
        <f>B3</f>
        <v>32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/>
      <c r="H78" s="87"/>
      <c r="I78" s="88"/>
      <c r="J78" s="87"/>
      <c r="K78" s="88"/>
    </row>
    <row r="79" spans="1:11" x14ac:dyDescent="0.3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3">
      <c r="A80" s="78">
        <f>B3</f>
        <v>32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>
        <v>2076857</v>
      </c>
      <c r="H80" s="81"/>
      <c r="I80" s="82">
        <v>2200000</v>
      </c>
      <c r="J80" s="81"/>
      <c r="K80" s="82">
        <v>2200000</v>
      </c>
    </row>
    <row r="81" spans="1:14" x14ac:dyDescent="0.3">
      <c r="A81" s="78">
        <f>B3</f>
        <v>32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>
        <v>40000</v>
      </c>
      <c r="J81" s="81"/>
      <c r="K81" s="82">
        <v>40000</v>
      </c>
    </row>
    <row r="82" spans="1:14" x14ac:dyDescent="0.3">
      <c r="A82" s="78">
        <f>B3</f>
        <v>32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/>
      <c r="H82" s="81"/>
      <c r="I82" s="82">
        <v>40000</v>
      </c>
      <c r="J82" s="81"/>
      <c r="K82" s="82">
        <v>20000</v>
      </c>
    </row>
    <row r="83" spans="1:14" x14ac:dyDescent="0.3">
      <c r="A83" s="78">
        <f>B3</f>
        <v>32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>
        <v>997188</v>
      </c>
      <c r="H83" s="81"/>
      <c r="I83" s="523">
        <v>560000</v>
      </c>
      <c r="J83" s="81"/>
      <c r="K83" s="82">
        <v>656380</v>
      </c>
    </row>
    <row r="84" spans="1:14" s="3" customFormat="1" x14ac:dyDescent="0.3">
      <c r="A84" s="83"/>
      <c r="B84" s="84"/>
      <c r="C84" s="85" t="s">
        <v>125</v>
      </c>
      <c r="D84" s="84"/>
      <c r="E84" s="86"/>
      <c r="F84" s="87">
        <f t="shared" ref="F84:G84" si="16">SUM(F80:F83)</f>
        <v>0</v>
      </c>
      <c r="G84" s="88">
        <f t="shared" si="16"/>
        <v>3074045</v>
      </c>
      <c r="H84" s="87">
        <f t="shared" ref="H84:I84" si="17">SUM(H80:H83)</f>
        <v>0</v>
      </c>
      <c r="I84" s="88">
        <f t="shared" si="17"/>
        <v>2840000</v>
      </c>
      <c r="J84" s="87">
        <f t="shared" ref="J84:K84" si="18">SUM(J80:J83)</f>
        <v>0</v>
      </c>
      <c r="K84" s="88">
        <f t="shared" si="18"/>
        <v>2916380</v>
      </c>
      <c r="N84" s="887"/>
    </row>
    <row r="85" spans="1:14" s="3" customFormat="1" x14ac:dyDescent="0.3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4" x14ac:dyDescent="0.3">
      <c r="A86" s="78">
        <f>B3</f>
        <v>32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4" x14ac:dyDescent="0.3">
      <c r="A87" s="78">
        <f>B3</f>
        <v>32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4" x14ac:dyDescent="0.3">
      <c r="A88" s="78">
        <f>B3</f>
        <v>32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4" x14ac:dyDescent="0.3">
      <c r="A89" s="78">
        <f>B3</f>
        <v>32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4" x14ac:dyDescent="0.3">
      <c r="A90" s="78">
        <f>B3</f>
        <v>32</v>
      </c>
      <c r="B90" s="79">
        <v>660</v>
      </c>
      <c r="C90" s="21" t="s">
        <v>73</v>
      </c>
      <c r="D90" s="79">
        <v>665</v>
      </c>
      <c r="E90" s="80" t="s">
        <v>451</v>
      </c>
      <c r="F90" s="356"/>
      <c r="G90" s="357"/>
      <c r="H90" s="356"/>
      <c r="I90" s="357"/>
      <c r="J90" s="356"/>
      <c r="K90" s="357"/>
    </row>
    <row r="91" spans="1:14" x14ac:dyDescent="0.3">
      <c r="A91" s="78">
        <f>B3</f>
        <v>32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4" s="3" customFormat="1" x14ac:dyDescent="0.3">
      <c r="A92" s="83"/>
      <c r="B92" s="84"/>
      <c r="C92" s="85" t="s">
        <v>126</v>
      </c>
      <c r="D92" s="84"/>
      <c r="E92" s="86"/>
      <c r="F92" s="87">
        <f t="shared" ref="F92:G92" si="19">SUM(F86:F91)</f>
        <v>0</v>
      </c>
      <c r="G92" s="88">
        <f t="shared" si="19"/>
        <v>0</v>
      </c>
      <c r="H92" s="87">
        <f t="shared" ref="H92:K92" si="20">SUM(H86:H91)</f>
        <v>0</v>
      </c>
      <c r="I92" s="88">
        <f t="shared" si="20"/>
        <v>0</v>
      </c>
      <c r="J92" s="87">
        <f t="shared" si="20"/>
        <v>0</v>
      </c>
      <c r="K92" s="88">
        <f t="shared" si="20"/>
        <v>0</v>
      </c>
    </row>
    <row r="93" spans="1:14" s="3" customFormat="1" x14ac:dyDescent="0.3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4" x14ac:dyDescent="0.3">
      <c r="A94" s="78">
        <f>B3</f>
        <v>32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4" x14ac:dyDescent="0.3">
      <c r="A95" s="78">
        <f>B3</f>
        <v>32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4" x14ac:dyDescent="0.3">
      <c r="A96" s="78">
        <f>B3</f>
        <v>32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3">
      <c r="A97" s="83"/>
      <c r="B97" s="84"/>
      <c r="C97" s="85" t="s">
        <v>410</v>
      </c>
      <c r="D97" s="84"/>
      <c r="E97" s="86"/>
      <c r="F97" s="87">
        <f t="shared" ref="F97:G97" si="21">SUM(F94:F96)</f>
        <v>0</v>
      </c>
      <c r="G97" s="88">
        <f t="shared" si="21"/>
        <v>0</v>
      </c>
      <c r="H97" s="87">
        <f t="shared" ref="H97:K97" si="22">SUM(H94:H96)</f>
        <v>0</v>
      </c>
      <c r="I97" s="88">
        <f t="shared" si="22"/>
        <v>0</v>
      </c>
      <c r="J97" s="87">
        <f t="shared" si="22"/>
        <v>0</v>
      </c>
      <c r="K97" s="88">
        <f t="shared" si="22"/>
        <v>0</v>
      </c>
    </row>
    <row r="98" spans="1:11" s="3" customFormat="1" x14ac:dyDescent="0.3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3">
      <c r="A99" s="83"/>
      <c r="B99" s="84"/>
      <c r="C99" s="85" t="s">
        <v>371</v>
      </c>
      <c r="D99" s="84"/>
      <c r="E99" s="86"/>
      <c r="F99" s="87">
        <f t="shared" ref="F99:I99" si="23">F97+F92+F84+F78+F76+F70+F68+F62+F37+F32+F24+F20+F7</f>
        <v>21245629</v>
      </c>
      <c r="G99" s="88">
        <f t="shared" si="23"/>
        <v>22371317</v>
      </c>
      <c r="H99" s="87">
        <f t="shared" si="23"/>
        <v>23622916</v>
      </c>
      <c r="I99" s="88">
        <f t="shared" si="23"/>
        <v>19528888</v>
      </c>
      <c r="J99" s="87">
        <f t="shared" ref="J99:K99" si="24">J97+J92+J84+J78+J76+J70+J68+J62+J37+J32+J24+J20+J7</f>
        <v>25319674</v>
      </c>
      <c r="K99" s="88">
        <f t="shared" si="24"/>
        <v>15808913.200000001</v>
      </c>
    </row>
    <row r="100" spans="1:11" s="3" customFormat="1" x14ac:dyDescent="0.3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3">
      <c r="A101" s="78">
        <f>B3</f>
        <v>32</v>
      </c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3">
      <c r="A102" s="78">
        <f>B3</f>
        <v>32</v>
      </c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3">
      <c r="A103" s="78">
        <f>B3</f>
        <v>32</v>
      </c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3">
      <c r="A104" s="78">
        <f>B3</f>
        <v>32</v>
      </c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3">
      <c r="A105" s="78">
        <f>B3</f>
        <v>32</v>
      </c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3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I106" si="25">SUM(G101:G105)</f>
        <v>0</v>
      </c>
      <c r="H106" s="87">
        <f t="shared" si="25"/>
        <v>0</v>
      </c>
      <c r="I106" s="88">
        <f t="shared" si="25"/>
        <v>0</v>
      </c>
      <c r="J106" s="87">
        <f t="shared" ref="J106:K106" si="26">SUM(J101:J105)</f>
        <v>0</v>
      </c>
      <c r="K106" s="88">
        <f t="shared" si="26"/>
        <v>0</v>
      </c>
    </row>
    <row r="107" spans="1:11" s="3" customFormat="1" x14ac:dyDescent="0.3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3">
      <c r="A108" s="78">
        <f>B3</f>
        <v>32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3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" thickBot="1" x14ac:dyDescent="0.35">
      <c r="A110" s="91"/>
      <c r="B110" s="92"/>
      <c r="C110" s="23" t="s">
        <v>372</v>
      </c>
      <c r="D110" s="92"/>
      <c r="E110" s="93"/>
      <c r="F110" s="94">
        <f t="shared" ref="F110:K110" si="27">F99-F106+F108</f>
        <v>21245629</v>
      </c>
      <c r="G110" s="95">
        <f t="shared" si="27"/>
        <v>22371317</v>
      </c>
      <c r="H110" s="94">
        <f t="shared" si="27"/>
        <v>23622916</v>
      </c>
      <c r="I110" s="95">
        <f t="shared" si="27"/>
        <v>19528888</v>
      </c>
      <c r="J110" s="94">
        <f t="shared" si="27"/>
        <v>25319674</v>
      </c>
      <c r="K110" s="95">
        <f t="shared" si="27"/>
        <v>15808913.200000001</v>
      </c>
    </row>
    <row r="111" spans="1:11" ht="15" thickTop="1" x14ac:dyDescent="0.3"/>
    <row r="112" spans="1:11" x14ac:dyDescent="0.3">
      <c r="E112" t="s">
        <v>117</v>
      </c>
    </row>
    <row r="115" spans="5:5" x14ac:dyDescent="0.3">
      <c r="E115" t="s">
        <v>117</v>
      </c>
    </row>
  </sheetData>
  <printOptions headings="1"/>
  <pageMargins left="0.25" right="0.25" top="0.75" bottom="0.75" header="0.3" footer="0.3"/>
  <pageSetup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Normal="100" workbookViewId="0">
      <pane ySplit="6" topLeftCell="A7" activePane="bottomLeft" state="frozen"/>
      <selection activeCell="B6" sqref="B6:B18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28.109375" customWidth="1"/>
    <col min="4" max="4" width="10.109375" style="1" customWidth="1"/>
    <col min="5" max="5" width="27.5546875" customWidth="1"/>
    <col min="6" max="6" width="14.88671875" style="8" customWidth="1"/>
    <col min="7" max="7" width="12.109375" style="8" customWidth="1"/>
    <col min="8" max="8" width="14.5546875" style="8" customWidth="1"/>
    <col min="9" max="9" width="13.109375" style="8" customWidth="1"/>
    <col min="10" max="10" width="14.88671875" style="8" customWidth="1"/>
    <col min="11" max="11" width="13.109375" style="8" customWidth="1"/>
  </cols>
  <sheetData>
    <row r="1" spans="1:11" ht="18" customHeight="1" x14ac:dyDescent="0.3">
      <c r="A1" s="6" t="s">
        <v>982</v>
      </c>
      <c r="B1"/>
      <c r="F1" s="8" t="s">
        <v>130</v>
      </c>
    </row>
    <row r="2" spans="1:11" ht="18" customHeight="1" x14ac:dyDescent="0.3">
      <c r="A2" s="6" t="s">
        <v>79</v>
      </c>
      <c r="B2" s="9" t="str">
        <f>Revenue!B2</f>
        <v>Southern University New Orleans Campus</v>
      </c>
      <c r="C2" s="9"/>
    </row>
    <row r="3" spans="1:11" ht="18" customHeight="1" x14ac:dyDescent="0.3">
      <c r="A3" s="6" t="s">
        <v>116</v>
      </c>
      <c r="B3" s="9">
        <f>Revenue!B3</f>
        <v>32</v>
      </c>
    </row>
    <row r="4" spans="1:11" ht="18" customHeight="1" x14ac:dyDescent="0.3">
      <c r="A4" s="5"/>
      <c r="B4"/>
    </row>
    <row r="5" spans="1:11" s="3" customFormat="1" ht="18" customHeigh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ht="18" customHeigh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ht="18" customHeight="1" x14ac:dyDescent="0.3">
      <c r="A7">
        <f>Revenue!B3</f>
        <v>32</v>
      </c>
      <c r="B7" s="1">
        <v>710</v>
      </c>
      <c r="C7" t="s">
        <v>80</v>
      </c>
      <c r="D7" s="1">
        <v>711</v>
      </c>
      <c r="E7" t="s">
        <v>81</v>
      </c>
      <c r="F7" s="8">
        <v>6097410</v>
      </c>
      <c r="H7" s="8">
        <v>6289204</v>
      </c>
      <c r="J7" s="8">
        <v>5690263</v>
      </c>
    </row>
    <row r="8" spans="1:11" ht="18" customHeight="1" x14ac:dyDescent="0.3">
      <c r="A8">
        <f>Revenue!B3</f>
        <v>32</v>
      </c>
      <c r="B8" s="1">
        <v>710</v>
      </c>
      <c r="C8" t="s">
        <v>80</v>
      </c>
      <c r="D8" s="1">
        <v>712</v>
      </c>
      <c r="E8" t="s">
        <v>82</v>
      </c>
      <c r="H8" s="8">
        <v>0</v>
      </c>
    </row>
    <row r="9" spans="1:11" ht="18" customHeight="1" x14ac:dyDescent="0.3">
      <c r="A9">
        <f>Revenue!B3</f>
        <v>32</v>
      </c>
      <c r="B9" s="1">
        <v>710</v>
      </c>
      <c r="C9" t="s">
        <v>80</v>
      </c>
      <c r="D9" s="1">
        <v>713</v>
      </c>
      <c r="E9" t="s">
        <v>83</v>
      </c>
      <c r="F9" s="8">
        <v>2096795</v>
      </c>
      <c r="H9" s="8">
        <v>2515682</v>
      </c>
      <c r="J9" s="8">
        <v>2276105.2000000002</v>
      </c>
    </row>
    <row r="10" spans="1:11" s="3" customFormat="1" ht="18" customHeight="1" x14ac:dyDescent="0.3">
      <c r="B10" s="2"/>
      <c r="C10" s="3" t="s">
        <v>197</v>
      </c>
      <c r="D10" s="2"/>
      <c r="F10" s="887">
        <f t="shared" ref="F10:G10" si="0">SUM(F7:F9)</f>
        <v>8194205</v>
      </c>
      <c r="G10" s="887">
        <f t="shared" si="0"/>
        <v>0</v>
      </c>
      <c r="H10" s="887">
        <f t="shared" ref="H10:K10" si="1">SUM(H7:H9)</f>
        <v>8804886</v>
      </c>
      <c r="I10" s="887"/>
      <c r="J10" s="887">
        <f t="shared" si="1"/>
        <v>7966368.2000000002</v>
      </c>
      <c r="K10" s="887">
        <f t="shared" si="1"/>
        <v>0</v>
      </c>
    </row>
    <row r="11" spans="1:11" ht="18" customHeight="1" x14ac:dyDescent="0.3"/>
    <row r="12" spans="1:11" ht="18" customHeight="1" x14ac:dyDescent="0.3">
      <c r="A12">
        <f>Revenue!B3</f>
        <v>32</v>
      </c>
      <c r="B12" s="1">
        <v>720</v>
      </c>
      <c r="C12" t="s">
        <v>84</v>
      </c>
      <c r="D12" s="1">
        <v>721</v>
      </c>
      <c r="E12" t="s">
        <v>84</v>
      </c>
      <c r="H12" s="8">
        <v>1000</v>
      </c>
      <c r="J12" s="8">
        <v>0</v>
      </c>
    </row>
    <row r="13" spans="1:11" ht="18" customHeight="1" x14ac:dyDescent="0.3"/>
    <row r="14" spans="1:11" ht="18" customHeight="1" x14ac:dyDescent="0.3">
      <c r="A14">
        <f>Revenue!B3</f>
        <v>32</v>
      </c>
      <c r="B14" s="1">
        <v>730</v>
      </c>
      <c r="C14" t="s">
        <v>85</v>
      </c>
      <c r="D14" s="1">
        <v>731</v>
      </c>
      <c r="E14" t="s">
        <v>85</v>
      </c>
      <c r="J14" s="8">
        <v>3000</v>
      </c>
    </row>
    <row r="15" spans="1:11" ht="18" customHeight="1" x14ac:dyDescent="0.3"/>
    <row r="16" spans="1:11" ht="18" customHeight="1" x14ac:dyDescent="0.3">
      <c r="A16">
        <f>Revenue!B3</f>
        <v>32</v>
      </c>
      <c r="B16" s="1">
        <v>740</v>
      </c>
      <c r="C16" t="s">
        <v>86</v>
      </c>
      <c r="D16" s="1">
        <v>741</v>
      </c>
      <c r="E16" t="s">
        <v>86</v>
      </c>
      <c r="F16" s="8">
        <v>306</v>
      </c>
      <c r="J16" s="8">
        <v>2000</v>
      </c>
    </row>
    <row r="17" spans="1:11" ht="18" customHeight="1" x14ac:dyDescent="0.3"/>
    <row r="18" spans="1:11" ht="18" customHeight="1" x14ac:dyDescent="0.3">
      <c r="A18">
        <f>Revenue!B3</f>
        <v>32</v>
      </c>
      <c r="B18" s="1">
        <v>750</v>
      </c>
      <c r="C18" t="s">
        <v>87</v>
      </c>
      <c r="D18" s="1">
        <v>751</v>
      </c>
      <c r="E18" t="s">
        <v>88</v>
      </c>
    </row>
    <row r="19" spans="1:11" ht="18" customHeight="1" x14ac:dyDescent="0.3">
      <c r="A19">
        <f>Revenue!B3</f>
        <v>32</v>
      </c>
      <c r="B19" s="1">
        <v>750</v>
      </c>
      <c r="C19" t="s">
        <v>87</v>
      </c>
      <c r="D19" s="1">
        <v>752</v>
      </c>
      <c r="E19" t="s">
        <v>89</v>
      </c>
    </row>
    <row r="20" spans="1:11" ht="18" customHeight="1" x14ac:dyDescent="0.3">
      <c r="A20">
        <f>Revenue!B3</f>
        <v>32</v>
      </c>
      <c r="B20" s="1">
        <v>750</v>
      </c>
      <c r="C20" t="s">
        <v>87</v>
      </c>
      <c r="D20" s="1">
        <v>753</v>
      </c>
      <c r="E20" t="s">
        <v>90</v>
      </c>
    </row>
    <row r="21" spans="1:11" ht="18" customHeight="1" x14ac:dyDescent="0.3">
      <c r="A21">
        <f>Revenue!B3</f>
        <v>32</v>
      </c>
      <c r="B21" s="1">
        <v>750</v>
      </c>
      <c r="C21" t="s">
        <v>87</v>
      </c>
      <c r="D21" s="1">
        <v>754</v>
      </c>
      <c r="E21" t="s">
        <v>91</v>
      </c>
    </row>
    <row r="22" spans="1:11" ht="18" customHeight="1" x14ac:dyDescent="0.3">
      <c r="A22">
        <f>Revenue!B3</f>
        <v>32</v>
      </c>
      <c r="B22" s="1">
        <v>750</v>
      </c>
      <c r="C22" t="s">
        <v>87</v>
      </c>
      <c r="D22" s="1">
        <v>755</v>
      </c>
      <c r="E22" t="s">
        <v>92</v>
      </c>
    </row>
    <row r="23" spans="1:11" ht="18" customHeight="1" x14ac:dyDescent="0.3">
      <c r="A23">
        <f>Revenue!B3</f>
        <v>32</v>
      </c>
      <c r="B23" s="1">
        <v>750</v>
      </c>
      <c r="C23" t="s">
        <v>87</v>
      </c>
      <c r="D23" s="1">
        <v>756</v>
      </c>
      <c r="E23" t="s">
        <v>93</v>
      </c>
    </row>
    <row r="24" spans="1:11" ht="18" customHeight="1" x14ac:dyDescent="0.3">
      <c r="A24">
        <f>Revenue!B3</f>
        <v>32</v>
      </c>
      <c r="B24" s="1">
        <v>750</v>
      </c>
      <c r="C24" t="s">
        <v>87</v>
      </c>
      <c r="D24" s="1">
        <v>757</v>
      </c>
      <c r="E24" t="s">
        <v>128</v>
      </c>
    </row>
    <row r="25" spans="1:11" ht="18" customHeight="1" x14ac:dyDescent="0.3">
      <c r="A25">
        <f>Revenue!B3</f>
        <v>32</v>
      </c>
      <c r="B25" s="1">
        <v>750</v>
      </c>
      <c r="C25" t="s">
        <v>87</v>
      </c>
      <c r="D25" s="1">
        <v>758</v>
      </c>
      <c r="E25" t="s">
        <v>129</v>
      </c>
    </row>
    <row r="26" spans="1:11" ht="18" customHeight="1" x14ac:dyDescent="0.3">
      <c r="A26">
        <f>Revenue!B3</f>
        <v>32</v>
      </c>
      <c r="B26" s="1">
        <v>750</v>
      </c>
      <c r="C26" t="s">
        <v>87</v>
      </c>
      <c r="D26" s="1">
        <v>759</v>
      </c>
      <c r="E26" t="s">
        <v>94</v>
      </c>
    </row>
    <row r="27" spans="1:11" s="3" customFormat="1" ht="18" customHeight="1" x14ac:dyDescent="0.3">
      <c r="B27" s="2"/>
      <c r="C27" s="3" t="s">
        <v>198</v>
      </c>
      <c r="D27" s="2"/>
      <c r="F27" s="887">
        <f t="shared" ref="F27:G27" si="2">SUM(F18:F26)</f>
        <v>0</v>
      </c>
      <c r="G27" s="887">
        <f t="shared" si="2"/>
        <v>0</v>
      </c>
      <c r="H27" s="887">
        <f t="shared" ref="H27:K27" si="3">SUM(H18:H26)</f>
        <v>0</v>
      </c>
      <c r="I27" s="887"/>
      <c r="J27" s="887">
        <f t="shared" si="3"/>
        <v>0</v>
      </c>
      <c r="K27" s="887">
        <f t="shared" si="3"/>
        <v>0</v>
      </c>
    </row>
    <row r="28" spans="1:11" ht="18" customHeight="1" x14ac:dyDescent="0.3"/>
    <row r="29" spans="1:11" ht="18" customHeight="1" x14ac:dyDescent="0.3">
      <c r="A29">
        <f>Revenue!B3</f>
        <v>32</v>
      </c>
      <c r="B29" s="1">
        <v>760</v>
      </c>
      <c r="C29" t="s">
        <v>95</v>
      </c>
      <c r="D29" s="1">
        <v>761</v>
      </c>
      <c r="E29" t="s">
        <v>95</v>
      </c>
      <c r="H29" s="8">
        <v>1001736</v>
      </c>
      <c r="J29" s="8">
        <v>100000</v>
      </c>
    </row>
    <row r="30" spans="1:11" ht="18" customHeight="1" x14ac:dyDescent="0.3"/>
    <row r="31" spans="1:11" ht="18" customHeight="1" x14ac:dyDescent="0.3">
      <c r="A31">
        <f>Revenue!B3</f>
        <v>32</v>
      </c>
      <c r="B31" s="1">
        <v>770</v>
      </c>
      <c r="C31" t="s">
        <v>96</v>
      </c>
      <c r="D31" s="1">
        <v>771</v>
      </c>
      <c r="E31" t="s">
        <v>97</v>
      </c>
    </row>
    <row r="32" spans="1:11" ht="18" customHeight="1" x14ac:dyDescent="0.3">
      <c r="A32">
        <f>Revenue!B3</f>
        <v>32</v>
      </c>
      <c r="B32" s="1">
        <v>770</v>
      </c>
      <c r="C32" t="s">
        <v>96</v>
      </c>
      <c r="D32" s="1">
        <v>772</v>
      </c>
      <c r="E32" t="s">
        <v>98</v>
      </c>
    </row>
    <row r="33" spans="1:11" ht="18" customHeight="1" x14ac:dyDescent="0.3">
      <c r="A33">
        <f>Revenue!B3</f>
        <v>32</v>
      </c>
      <c r="B33" s="1">
        <v>770</v>
      </c>
      <c r="C33" t="s">
        <v>96</v>
      </c>
      <c r="D33" s="1">
        <v>773</v>
      </c>
      <c r="E33" t="s">
        <v>99</v>
      </c>
    </row>
    <row r="34" spans="1:11" ht="18" customHeight="1" x14ac:dyDescent="0.3">
      <c r="A34">
        <f>Revenue!B3</f>
        <v>32</v>
      </c>
      <c r="B34" s="1">
        <v>770</v>
      </c>
      <c r="C34" t="s">
        <v>96</v>
      </c>
      <c r="D34" s="1">
        <v>779</v>
      </c>
      <c r="E34" t="s">
        <v>100</v>
      </c>
    </row>
    <row r="35" spans="1:11" s="3" customFormat="1" ht="18" customHeight="1" x14ac:dyDescent="0.3">
      <c r="B35" s="2"/>
      <c r="C35" s="3" t="s">
        <v>199</v>
      </c>
      <c r="D35" s="2"/>
      <c r="F35" s="887">
        <f t="shared" ref="F35:G35" si="4">SUM(F31:F34)</f>
        <v>0</v>
      </c>
      <c r="G35" s="887">
        <f t="shared" si="4"/>
        <v>0</v>
      </c>
      <c r="H35" s="887">
        <f t="shared" ref="H35:K35" si="5">SUM(H31:H34)</f>
        <v>0</v>
      </c>
      <c r="I35" s="887"/>
      <c r="J35" s="887">
        <f t="shared" si="5"/>
        <v>0</v>
      </c>
      <c r="K35" s="887">
        <f t="shared" si="5"/>
        <v>0</v>
      </c>
    </row>
    <row r="36" spans="1:11" ht="18" customHeight="1" x14ac:dyDescent="0.3"/>
    <row r="37" spans="1:11" ht="18" customHeight="1" x14ac:dyDescent="0.3">
      <c r="A37">
        <f>Revenue!B3</f>
        <v>32</v>
      </c>
      <c r="B37" s="1">
        <v>780</v>
      </c>
      <c r="C37" t="s">
        <v>101</v>
      </c>
      <c r="D37" s="1">
        <v>781</v>
      </c>
      <c r="E37" t="s">
        <v>101</v>
      </c>
    </row>
    <row r="38" spans="1:11" ht="18" customHeight="1" x14ac:dyDescent="0.3"/>
    <row r="39" spans="1:11" ht="18" customHeight="1" x14ac:dyDescent="0.3">
      <c r="A39">
        <f>Revenue!B3</f>
        <v>32</v>
      </c>
      <c r="B39" s="1">
        <v>790</v>
      </c>
      <c r="C39" t="s">
        <v>102</v>
      </c>
      <c r="D39" s="1">
        <v>791</v>
      </c>
      <c r="E39" t="s">
        <v>102</v>
      </c>
    </row>
    <row r="40" spans="1:11" ht="18" customHeight="1" x14ac:dyDescent="0.3"/>
    <row r="41" spans="1:11" ht="18" customHeight="1" x14ac:dyDescent="0.3"/>
    <row r="42" spans="1:11" ht="18" customHeight="1" x14ac:dyDescent="0.3">
      <c r="A42">
        <f>Revenue!B3</f>
        <v>32</v>
      </c>
      <c r="B42" s="1">
        <v>900</v>
      </c>
      <c r="C42" t="s">
        <v>114</v>
      </c>
      <c r="D42" s="1">
        <v>901</v>
      </c>
      <c r="E42" t="s">
        <v>114</v>
      </c>
    </row>
    <row r="43" spans="1:11" ht="18" customHeight="1" x14ac:dyDescent="0.3"/>
    <row r="44" spans="1:11" s="3" customFormat="1" ht="18" customHeight="1" x14ac:dyDescent="0.3">
      <c r="B44" s="2"/>
      <c r="C44" s="3" t="s">
        <v>196</v>
      </c>
      <c r="D44" s="2"/>
      <c r="F44" s="887">
        <f t="shared" ref="F44:K44" si="6">F42+F39+F37+F35+F10+F12+F14+F16+F27+F29</f>
        <v>8194511</v>
      </c>
      <c r="G44" s="887">
        <f t="shared" si="6"/>
        <v>0</v>
      </c>
      <c r="H44" s="887">
        <f t="shared" si="6"/>
        <v>9807622</v>
      </c>
      <c r="I44" s="887">
        <f t="shared" si="6"/>
        <v>0</v>
      </c>
      <c r="J44" s="887">
        <f t="shared" si="6"/>
        <v>8071368.2000000002</v>
      </c>
      <c r="K44" s="887">
        <f t="shared" si="6"/>
        <v>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8"/>
  <sheetViews>
    <sheetView zoomScaleNormal="100" workbookViewId="0">
      <pane ySplit="6" topLeftCell="A7" activePane="bottomLeft" state="frozen"/>
      <selection activeCell="B6" sqref="B6:B18"/>
      <selection pane="bottomLeft" activeCell="B6" sqref="B6:B18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6.109375" style="8" customWidth="1"/>
    <col min="11" max="11" width="13.109375" style="8" customWidth="1"/>
  </cols>
  <sheetData>
    <row r="1" spans="1:11" ht="18" customHeight="1" x14ac:dyDescent="0.3">
      <c r="A1" s="6" t="s">
        <v>983</v>
      </c>
      <c r="B1"/>
      <c r="F1" s="8" t="s">
        <v>130</v>
      </c>
    </row>
    <row r="2" spans="1:11" ht="18" customHeight="1" x14ac:dyDescent="0.3">
      <c r="A2" s="6" t="s">
        <v>79</v>
      </c>
      <c r="B2" s="9" t="str">
        <f>Revenue!B2</f>
        <v>Southern University New Orleans Campus</v>
      </c>
    </row>
    <row r="3" spans="1:11" ht="18" customHeight="1" x14ac:dyDescent="0.3">
      <c r="A3" s="6" t="s">
        <v>116</v>
      </c>
      <c r="B3" s="7">
        <f>Revenue!B3</f>
        <v>32</v>
      </c>
    </row>
    <row r="4" spans="1:11" ht="18" customHeight="1" x14ac:dyDescent="0.3"/>
    <row r="5" spans="1:11" s="3" customFormat="1" ht="18" customHeigh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ht="18" customHeigh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ht="18" customHeight="1" x14ac:dyDescent="0.3">
      <c r="A7">
        <f>Revenue!B3</f>
        <v>32</v>
      </c>
      <c r="B7" s="1">
        <v>710</v>
      </c>
      <c r="C7" t="s">
        <v>80</v>
      </c>
      <c r="D7" s="1">
        <v>711</v>
      </c>
      <c r="E7" t="s">
        <v>81</v>
      </c>
    </row>
    <row r="8" spans="1:11" ht="18" customHeight="1" x14ac:dyDescent="0.3">
      <c r="A8">
        <f>Revenue!B3</f>
        <v>32</v>
      </c>
      <c r="B8" s="1">
        <v>710</v>
      </c>
      <c r="C8" t="s">
        <v>80</v>
      </c>
      <c r="D8" s="1">
        <v>712</v>
      </c>
      <c r="E8" t="s">
        <v>82</v>
      </c>
      <c r="J8" s="8">
        <v>0</v>
      </c>
    </row>
    <row r="9" spans="1:11" ht="18" customHeight="1" x14ac:dyDescent="0.3">
      <c r="A9">
        <f>Revenue!B3</f>
        <v>32</v>
      </c>
      <c r="B9" s="1">
        <v>710</v>
      </c>
      <c r="C9" t="s">
        <v>80</v>
      </c>
      <c r="D9" s="1">
        <v>713</v>
      </c>
      <c r="E9" t="s">
        <v>83</v>
      </c>
    </row>
    <row r="10" spans="1:11" s="3" customFormat="1" ht="18" customHeight="1" x14ac:dyDescent="0.3">
      <c r="B10" s="2"/>
      <c r="C10" s="3" t="s">
        <v>197</v>
      </c>
      <c r="D10" s="2"/>
      <c r="F10" s="887">
        <f t="shared" ref="F10:K10" si="0">SUM(F7:F9)</f>
        <v>0</v>
      </c>
      <c r="G10" s="887">
        <f t="shared" si="0"/>
        <v>0</v>
      </c>
      <c r="H10" s="887">
        <f t="shared" si="0"/>
        <v>0</v>
      </c>
      <c r="I10" s="887"/>
      <c r="J10" s="887">
        <f t="shared" si="0"/>
        <v>0</v>
      </c>
      <c r="K10" s="887">
        <f t="shared" si="0"/>
        <v>0</v>
      </c>
    </row>
    <row r="11" spans="1:11" ht="18" customHeight="1" x14ac:dyDescent="0.3"/>
    <row r="12" spans="1:11" ht="18" customHeight="1" x14ac:dyDescent="0.3">
      <c r="A12">
        <f>Revenue!B3</f>
        <v>32</v>
      </c>
      <c r="B12" s="1">
        <v>720</v>
      </c>
      <c r="C12" t="s">
        <v>84</v>
      </c>
      <c r="D12" s="1">
        <v>721</v>
      </c>
      <c r="E12" t="s">
        <v>84</v>
      </c>
    </row>
    <row r="13" spans="1:11" ht="18" customHeight="1" x14ac:dyDescent="0.3"/>
    <row r="14" spans="1:11" ht="18" customHeight="1" x14ac:dyDescent="0.3">
      <c r="A14">
        <f>Revenue!B3</f>
        <v>32</v>
      </c>
      <c r="B14" s="1">
        <v>730</v>
      </c>
      <c r="C14" t="s">
        <v>85</v>
      </c>
      <c r="D14" s="1">
        <v>731</v>
      </c>
      <c r="E14" t="s">
        <v>85</v>
      </c>
    </row>
    <row r="15" spans="1:11" ht="18" customHeight="1" x14ac:dyDescent="0.3"/>
    <row r="16" spans="1:11" ht="18" customHeight="1" x14ac:dyDescent="0.3">
      <c r="A16">
        <f>Revenue!B3</f>
        <v>32</v>
      </c>
      <c r="B16" s="1">
        <v>740</v>
      </c>
      <c r="C16" t="s">
        <v>86</v>
      </c>
      <c r="D16" s="1">
        <v>741</v>
      </c>
      <c r="E16" t="s">
        <v>86</v>
      </c>
    </row>
    <row r="17" spans="1:11" ht="18" customHeight="1" x14ac:dyDescent="0.3"/>
    <row r="18" spans="1:11" ht="18" customHeight="1" x14ac:dyDescent="0.3">
      <c r="A18">
        <f>Revenue!B3</f>
        <v>32</v>
      </c>
      <c r="B18" s="1">
        <v>750</v>
      </c>
      <c r="C18" t="s">
        <v>87</v>
      </c>
      <c r="D18" s="1">
        <v>751</v>
      </c>
      <c r="E18" t="s">
        <v>88</v>
      </c>
    </row>
    <row r="19" spans="1:11" ht="18" customHeight="1" x14ac:dyDescent="0.3">
      <c r="A19">
        <f>Revenue!B3</f>
        <v>32</v>
      </c>
      <c r="B19" s="1">
        <v>750</v>
      </c>
      <c r="C19" t="s">
        <v>87</v>
      </c>
      <c r="D19" s="1">
        <v>752</v>
      </c>
      <c r="E19" t="s">
        <v>89</v>
      </c>
    </row>
    <row r="20" spans="1:11" ht="18" customHeight="1" x14ac:dyDescent="0.3">
      <c r="A20">
        <f>Revenue!B3</f>
        <v>32</v>
      </c>
      <c r="B20" s="1">
        <v>750</v>
      </c>
      <c r="C20" t="s">
        <v>87</v>
      </c>
      <c r="D20" s="1">
        <v>753</v>
      </c>
      <c r="E20" t="s">
        <v>90</v>
      </c>
    </row>
    <row r="21" spans="1:11" ht="18" customHeight="1" x14ac:dyDescent="0.3">
      <c r="A21">
        <f>Revenue!B3</f>
        <v>32</v>
      </c>
      <c r="B21" s="1">
        <v>750</v>
      </c>
      <c r="C21" t="s">
        <v>87</v>
      </c>
      <c r="D21" s="1">
        <v>754</v>
      </c>
      <c r="E21" t="s">
        <v>91</v>
      </c>
    </row>
    <row r="22" spans="1:11" ht="18" customHeight="1" x14ac:dyDescent="0.3">
      <c r="A22">
        <f>Revenue!B3</f>
        <v>32</v>
      </c>
      <c r="B22" s="1">
        <v>750</v>
      </c>
      <c r="C22" t="s">
        <v>87</v>
      </c>
      <c r="D22" s="1">
        <v>755</v>
      </c>
      <c r="E22" t="s">
        <v>92</v>
      </c>
    </row>
    <row r="23" spans="1:11" ht="18" customHeight="1" x14ac:dyDescent="0.3">
      <c r="A23">
        <f>Revenue!B3</f>
        <v>32</v>
      </c>
      <c r="B23" s="1">
        <v>750</v>
      </c>
      <c r="C23" t="s">
        <v>87</v>
      </c>
      <c r="D23" s="1">
        <v>756</v>
      </c>
      <c r="E23" t="s">
        <v>93</v>
      </c>
    </row>
    <row r="24" spans="1:11" ht="18" customHeight="1" x14ac:dyDescent="0.3">
      <c r="A24">
        <f>Revenue!B3</f>
        <v>32</v>
      </c>
      <c r="B24" s="1">
        <v>750</v>
      </c>
      <c r="C24" t="s">
        <v>87</v>
      </c>
      <c r="D24" s="1">
        <v>757</v>
      </c>
      <c r="E24" t="s">
        <v>128</v>
      </c>
    </row>
    <row r="25" spans="1:11" ht="18" customHeight="1" x14ac:dyDescent="0.3">
      <c r="A25">
        <f>Revenue!B3</f>
        <v>32</v>
      </c>
      <c r="B25" s="1">
        <v>750</v>
      </c>
      <c r="C25" t="s">
        <v>87</v>
      </c>
      <c r="D25" s="1">
        <v>758</v>
      </c>
      <c r="E25" t="s">
        <v>129</v>
      </c>
    </row>
    <row r="26" spans="1:11" ht="18" customHeight="1" x14ac:dyDescent="0.3">
      <c r="A26">
        <f>Revenue!B3</f>
        <v>32</v>
      </c>
      <c r="B26" s="1">
        <v>750</v>
      </c>
      <c r="C26" t="s">
        <v>87</v>
      </c>
      <c r="D26" s="1">
        <v>759</v>
      </c>
      <c r="E26" t="s">
        <v>94</v>
      </c>
    </row>
    <row r="27" spans="1:11" s="3" customFormat="1" ht="18" customHeight="1" x14ac:dyDescent="0.3">
      <c r="B27" s="2"/>
      <c r="C27" s="3" t="s">
        <v>198</v>
      </c>
      <c r="D27" s="2"/>
      <c r="F27" s="887">
        <f t="shared" ref="F27:K27" si="1">SUM(F18:F26)</f>
        <v>0</v>
      </c>
      <c r="G27" s="887">
        <f t="shared" si="1"/>
        <v>0</v>
      </c>
      <c r="H27" s="887">
        <f t="shared" si="1"/>
        <v>0</v>
      </c>
      <c r="I27" s="887"/>
      <c r="J27" s="887">
        <f t="shared" si="1"/>
        <v>0</v>
      </c>
      <c r="K27" s="887">
        <f t="shared" si="1"/>
        <v>0</v>
      </c>
    </row>
    <row r="28" spans="1:11" ht="18" customHeight="1" x14ac:dyDescent="0.3"/>
    <row r="29" spans="1:11" ht="18" customHeight="1" x14ac:dyDescent="0.3">
      <c r="A29">
        <f>Revenue!B3</f>
        <v>32</v>
      </c>
      <c r="B29" s="1">
        <v>760</v>
      </c>
      <c r="C29" t="s">
        <v>95</v>
      </c>
      <c r="D29" s="1">
        <v>761</v>
      </c>
      <c r="E29" t="s">
        <v>95</v>
      </c>
    </row>
    <row r="30" spans="1:11" ht="18" customHeight="1" x14ac:dyDescent="0.3"/>
    <row r="31" spans="1:11" ht="18" customHeight="1" x14ac:dyDescent="0.3">
      <c r="A31">
        <f>Revenue!B3</f>
        <v>32</v>
      </c>
      <c r="B31" s="1">
        <v>770</v>
      </c>
      <c r="C31" t="s">
        <v>96</v>
      </c>
      <c r="D31" s="1">
        <v>771</v>
      </c>
      <c r="E31" t="s">
        <v>97</v>
      </c>
    </row>
    <row r="32" spans="1:11" ht="18" customHeight="1" x14ac:dyDescent="0.3">
      <c r="A32">
        <f>Revenue!B3</f>
        <v>32</v>
      </c>
      <c r="B32" s="1">
        <v>770</v>
      </c>
      <c r="C32" t="s">
        <v>96</v>
      </c>
      <c r="D32" s="1">
        <v>772</v>
      </c>
      <c r="E32" t="s">
        <v>98</v>
      </c>
    </row>
    <row r="33" spans="1:11" ht="18" customHeight="1" x14ac:dyDescent="0.3">
      <c r="A33">
        <f>Revenue!B3</f>
        <v>32</v>
      </c>
      <c r="B33" s="1">
        <v>770</v>
      </c>
      <c r="C33" t="s">
        <v>96</v>
      </c>
      <c r="D33" s="1">
        <v>773</v>
      </c>
      <c r="E33" t="s">
        <v>99</v>
      </c>
    </row>
    <row r="34" spans="1:11" ht="18" customHeight="1" x14ac:dyDescent="0.3">
      <c r="A34">
        <f>Revenue!B3</f>
        <v>32</v>
      </c>
      <c r="B34" s="1">
        <v>770</v>
      </c>
      <c r="C34" t="s">
        <v>96</v>
      </c>
      <c r="D34" s="1">
        <v>779</v>
      </c>
      <c r="E34" t="s">
        <v>100</v>
      </c>
    </row>
    <row r="35" spans="1:11" s="3" customFormat="1" ht="18" customHeight="1" x14ac:dyDescent="0.3">
      <c r="B35" s="2"/>
      <c r="C35" s="3" t="s">
        <v>199</v>
      </c>
      <c r="D35" s="2"/>
      <c r="F35" s="887">
        <f t="shared" ref="F35:K35" si="2">SUM(F31:F34)</f>
        <v>0</v>
      </c>
      <c r="G35" s="887">
        <f t="shared" si="2"/>
        <v>0</v>
      </c>
      <c r="H35" s="887">
        <f t="shared" si="2"/>
        <v>0</v>
      </c>
      <c r="I35" s="887"/>
      <c r="J35" s="887">
        <f t="shared" si="2"/>
        <v>0</v>
      </c>
      <c r="K35" s="887">
        <f t="shared" si="2"/>
        <v>0</v>
      </c>
    </row>
    <row r="36" spans="1:11" ht="18" customHeight="1" x14ac:dyDescent="0.3"/>
    <row r="37" spans="1:11" ht="18" customHeight="1" x14ac:dyDescent="0.3">
      <c r="A37">
        <f>Revenue!B3</f>
        <v>32</v>
      </c>
      <c r="B37" s="1">
        <v>780</v>
      </c>
      <c r="C37" t="s">
        <v>101</v>
      </c>
      <c r="D37" s="1">
        <v>781</v>
      </c>
      <c r="E37" t="s">
        <v>101</v>
      </c>
    </row>
    <row r="38" spans="1:11" ht="18" customHeight="1" x14ac:dyDescent="0.3"/>
    <row r="39" spans="1:11" ht="18" customHeight="1" x14ac:dyDescent="0.3">
      <c r="A39">
        <f>Revenue!B3</f>
        <v>32</v>
      </c>
      <c r="B39" s="1">
        <v>790</v>
      </c>
      <c r="C39" t="s">
        <v>102</v>
      </c>
      <c r="D39" s="1">
        <v>791</v>
      </c>
      <c r="E39" t="s">
        <v>102</v>
      </c>
    </row>
    <row r="40" spans="1:11" ht="18" customHeight="1" x14ac:dyDescent="0.3"/>
    <row r="41" spans="1:11" ht="18" customHeight="1" x14ac:dyDescent="0.3"/>
    <row r="42" spans="1:11" ht="18" customHeight="1" x14ac:dyDescent="0.3">
      <c r="A42">
        <f>Revenue!B3</f>
        <v>32</v>
      </c>
      <c r="B42" s="1">
        <v>900</v>
      </c>
      <c r="C42" t="s">
        <v>114</v>
      </c>
      <c r="D42" s="1">
        <v>901</v>
      </c>
      <c r="E42" t="s">
        <v>114</v>
      </c>
    </row>
    <row r="43" spans="1:11" ht="18" customHeight="1" x14ac:dyDescent="0.3"/>
    <row r="44" spans="1:11" s="3" customFormat="1" ht="18" customHeight="1" x14ac:dyDescent="0.3">
      <c r="B44" s="2"/>
      <c r="C44" s="3" t="s">
        <v>196</v>
      </c>
      <c r="D44" s="2"/>
      <c r="F44" s="887">
        <f t="shared" ref="F44:K44" si="3">F42+F39+F37+F35+F10+F12+F14+F16+F27+F29</f>
        <v>0</v>
      </c>
      <c r="G44" s="887">
        <f t="shared" si="3"/>
        <v>0</v>
      </c>
      <c r="H44" s="887">
        <f t="shared" si="3"/>
        <v>0</v>
      </c>
      <c r="I44" s="887">
        <f t="shared" si="3"/>
        <v>0</v>
      </c>
      <c r="J44" s="887">
        <f t="shared" si="3"/>
        <v>0</v>
      </c>
      <c r="K44" s="887">
        <f t="shared" si="3"/>
        <v>0</v>
      </c>
    </row>
    <row r="45" spans="1:11" ht="18" customHeight="1" x14ac:dyDescent="0.3"/>
    <row r="46" spans="1:11" ht="18" customHeight="1" x14ac:dyDescent="0.3"/>
    <row r="47" spans="1:11" ht="18" customHeight="1" x14ac:dyDescent="0.3"/>
    <row r="48" spans="1:11" ht="18" customHeight="1" x14ac:dyDescent="0.3"/>
  </sheetData>
  <pageMargins left="0.25" right="0.25" top="0.75" bottom="0.75" header="0.3" footer="0.3"/>
  <pageSetup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5"/>
  <sheetViews>
    <sheetView zoomScale="85" zoomScaleNormal="85" workbookViewId="0">
      <selection activeCell="B6" sqref="B6:B18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ht="18" customHeight="1" x14ac:dyDescent="0.3">
      <c r="A1" s="6" t="s">
        <v>984</v>
      </c>
      <c r="B1"/>
      <c r="F1" s="8" t="s">
        <v>130</v>
      </c>
    </row>
    <row r="2" spans="1:11" ht="18" customHeight="1" x14ac:dyDescent="0.3">
      <c r="A2" s="6" t="s">
        <v>79</v>
      </c>
      <c r="B2" s="9" t="str">
        <f>Revenue!B2</f>
        <v>Southern University New Orleans Campus</v>
      </c>
    </row>
    <row r="3" spans="1:11" ht="18" customHeight="1" x14ac:dyDescent="0.3">
      <c r="A3" s="6" t="s">
        <v>116</v>
      </c>
      <c r="B3" s="7">
        <f>Revenue!B3</f>
        <v>32</v>
      </c>
    </row>
    <row r="4" spans="1:11" ht="18" customHeight="1" x14ac:dyDescent="0.3"/>
    <row r="5" spans="1:11" s="3" customFormat="1" ht="18" customHeigh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ht="18" customHeigh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ht="18" customHeight="1" x14ac:dyDescent="0.3">
      <c r="A7">
        <f>Revenue!B3</f>
        <v>32</v>
      </c>
      <c r="B7" s="1">
        <v>710</v>
      </c>
      <c r="C7" t="s">
        <v>80</v>
      </c>
      <c r="D7" s="1">
        <v>711</v>
      </c>
      <c r="E7" t="s">
        <v>81</v>
      </c>
      <c r="F7" s="8">
        <v>4460</v>
      </c>
      <c r="H7" s="8">
        <v>0</v>
      </c>
    </row>
    <row r="8" spans="1:11" ht="18" customHeight="1" x14ac:dyDescent="0.3">
      <c r="A8">
        <f>Revenue!B3</f>
        <v>32</v>
      </c>
      <c r="B8" s="1">
        <v>710</v>
      </c>
      <c r="C8" t="s">
        <v>80</v>
      </c>
      <c r="D8" s="1">
        <v>712</v>
      </c>
      <c r="E8" t="s">
        <v>82</v>
      </c>
      <c r="J8" s="8">
        <v>0</v>
      </c>
    </row>
    <row r="9" spans="1:11" ht="18" customHeight="1" x14ac:dyDescent="0.3">
      <c r="A9">
        <f>Revenue!B3</f>
        <v>32</v>
      </c>
      <c r="B9" s="1">
        <v>710</v>
      </c>
      <c r="C9" t="s">
        <v>80</v>
      </c>
      <c r="D9" s="1">
        <v>713</v>
      </c>
      <c r="E9" t="s">
        <v>83</v>
      </c>
      <c r="F9" s="8">
        <v>899</v>
      </c>
      <c r="H9" s="8">
        <v>0</v>
      </c>
    </row>
    <row r="10" spans="1:11" s="3" customFormat="1" ht="18" customHeight="1" x14ac:dyDescent="0.3">
      <c r="B10" s="2"/>
      <c r="C10" s="3" t="s">
        <v>197</v>
      </c>
      <c r="D10" s="2"/>
      <c r="F10" s="887">
        <f t="shared" ref="F10:K10" si="0">SUM(F7:F9)</f>
        <v>5359</v>
      </c>
      <c r="G10" s="887">
        <f t="shared" si="0"/>
        <v>0</v>
      </c>
      <c r="H10" s="887">
        <f t="shared" si="0"/>
        <v>0</v>
      </c>
      <c r="I10" s="887"/>
      <c r="J10" s="887">
        <f t="shared" si="0"/>
        <v>0</v>
      </c>
      <c r="K10" s="887">
        <f t="shared" si="0"/>
        <v>0</v>
      </c>
    </row>
    <row r="11" spans="1:11" ht="18" customHeight="1" x14ac:dyDescent="0.3"/>
    <row r="12" spans="1:11" ht="18" customHeight="1" x14ac:dyDescent="0.3">
      <c r="A12">
        <f>Revenue!B3</f>
        <v>32</v>
      </c>
      <c r="B12" s="1">
        <v>720</v>
      </c>
      <c r="C12" t="s">
        <v>84</v>
      </c>
      <c r="D12" s="1">
        <v>721</v>
      </c>
      <c r="E12" t="s">
        <v>84</v>
      </c>
      <c r="H12" s="8">
        <v>0</v>
      </c>
    </row>
    <row r="13" spans="1:11" ht="18" customHeight="1" x14ac:dyDescent="0.3"/>
    <row r="14" spans="1:11" ht="18" customHeight="1" x14ac:dyDescent="0.3">
      <c r="A14">
        <f>Revenue!B3</f>
        <v>32</v>
      </c>
      <c r="B14" s="1">
        <v>730</v>
      </c>
      <c r="C14" t="s">
        <v>85</v>
      </c>
      <c r="D14" s="1">
        <v>731</v>
      </c>
      <c r="E14" t="s">
        <v>85</v>
      </c>
      <c r="H14" s="8">
        <v>0</v>
      </c>
    </row>
    <row r="15" spans="1:11" ht="18" customHeight="1" x14ac:dyDescent="0.3"/>
    <row r="16" spans="1:11" ht="18" customHeight="1" x14ac:dyDescent="0.3">
      <c r="A16">
        <f>Revenue!B3</f>
        <v>32</v>
      </c>
      <c r="B16" s="1">
        <v>740</v>
      </c>
      <c r="C16" t="s">
        <v>86</v>
      </c>
      <c r="D16" s="1">
        <v>741</v>
      </c>
      <c r="E16" t="s">
        <v>86</v>
      </c>
      <c r="H16" s="8">
        <v>0</v>
      </c>
      <c r="J16" s="8">
        <v>0</v>
      </c>
    </row>
    <row r="17" spans="1:11" ht="18" customHeight="1" x14ac:dyDescent="0.3"/>
    <row r="18" spans="1:11" ht="18" customHeight="1" x14ac:dyDescent="0.3">
      <c r="A18">
        <f>Revenue!B3</f>
        <v>32</v>
      </c>
      <c r="B18" s="1">
        <v>750</v>
      </c>
      <c r="C18" t="s">
        <v>87</v>
      </c>
      <c r="D18" s="1">
        <v>751</v>
      </c>
      <c r="E18" t="s">
        <v>88</v>
      </c>
    </row>
    <row r="19" spans="1:11" ht="18" customHeight="1" x14ac:dyDescent="0.3">
      <c r="A19">
        <f>Revenue!B3</f>
        <v>32</v>
      </c>
      <c r="B19" s="1">
        <v>750</v>
      </c>
      <c r="C19" t="s">
        <v>87</v>
      </c>
      <c r="D19" s="1">
        <v>752</v>
      </c>
      <c r="E19" t="s">
        <v>89</v>
      </c>
    </row>
    <row r="20" spans="1:11" ht="18" customHeight="1" x14ac:dyDescent="0.3">
      <c r="A20">
        <f>Revenue!B3</f>
        <v>32</v>
      </c>
      <c r="B20" s="1">
        <v>750</v>
      </c>
      <c r="C20" t="s">
        <v>87</v>
      </c>
      <c r="D20" s="1">
        <v>753</v>
      </c>
      <c r="E20" t="s">
        <v>90</v>
      </c>
    </row>
    <row r="21" spans="1:11" ht="18" customHeight="1" x14ac:dyDescent="0.3">
      <c r="A21">
        <f>Revenue!B3</f>
        <v>32</v>
      </c>
      <c r="B21" s="1">
        <v>750</v>
      </c>
      <c r="C21" t="s">
        <v>87</v>
      </c>
      <c r="D21" s="1">
        <v>754</v>
      </c>
      <c r="E21" t="s">
        <v>91</v>
      </c>
    </row>
    <row r="22" spans="1:11" ht="18" customHeight="1" x14ac:dyDescent="0.3">
      <c r="A22">
        <f>Revenue!B3</f>
        <v>32</v>
      </c>
      <c r="B22" s="1">
        <v>750</v>
      </c>
      <c r="C22" t="s">
        <v>87</v>
      </c>
      <c r="D22" s="1">
        <v>755</v>
      </c>
      <c r="E22" t="s">
        <v>92</v>
      </c>
    </row>
    <row r="23" spans="1:11" ht="18" customHeight="1" x14ac:dyDescent="0.3">
      <c r="A23">
        <f>Revenue!B3</f>
        <v>32</v>
      </c>
      <c r="B23" s="1">
        <v>750</v>
      </c>
      <c r="C23" t="s">
        <v>87</v>
      </c>
      <c r="D23" s="1">
        <v>756</v>
      </c>
      <c r="E23" t="s">
        <v>93</v>
      </c>
    </row>
    <row r="24" spans="1:11" ht="18" customHeight="1" x14ac:dyDescent="0.3">
      <c r="A24">
        <f>Revenue!B3</f>
        <v>32</v>
      </c>
      <c r="B24" s="1">
        <v>750</v>
      </c>
      <c r="C24" t="s">
        <v>87</v>
      </c>
      <c r="D24" s="1">
        <v>757</v>
      </c>
      <c r="E24" t="s">
        <v>128</v>
      </c>
    </row>
    <row r="25" spans="1:11" ht="18" customHeight="1" x14ac:dyDescent="0.3">
      <c r="A25">
        <f>Revenue!B3</f>
        <v>32</v>
      </c>
      <c r="B25" s="1">
        <v>750</v>
      </c>
      <c r="C25" t="s">
        <v>87</v>
      </c>
      <c r="D25" s="1">
        <v>758</v>
      </c>
      <c r="E25" t="s">
        <v>129</v>
      </c>
    </row>
    <row r="26" spans="1:11" ht="18" customHeight="1" x14ac:dyDescent="0.3">
      <c r="A26">
        <f>Revenue!B3</f>
        <v>32</v>
      </c>
      <c r="B26" s="1">
        <v>750</v>
      </c>
      <c r="C26" t="s">
        <v>87</v>
      </c>
      <c r="D26" s="1">
        <v>759</v>
      </c>
      <c r="E26" t="s">
        <v>94</v>
      </c>
      <c r="H26" s="8">
        <v>0</v>
      </c>
    </row>
    <row r="27" spans="1:11" s="3" customFormat="1" ht="18" customHeight="1" x14ac:dyDescent="0.3">
      <c r="B27" s="2"/>
      <c r="C27" s="3" t="s">
        <v>198</v>
      </c>
      <c r="D27" s="2"/>
      <c r="F27" s="887">
        <f t="shared" ref="F27:K27" si="1">SUM(F18:F26)</f>
        <v>0</v>
      </c>
      <c r="G27" s="887">
        <f t="shared" si="1"/>
        <v>0</v>
      </c>
      <c r="H27" s="887">
        <f t="shared" si="1"/>
        <v>0</v>
      </c>
      <c r="I27" s="887"/>
      <c r="J27" s="887">
        <f t="shared" si="1"/>
        <v>0</v>
      </c>
      <c r="K27" s="887">
        <f t="shared" si="1"/>
        <v>0</v>
      </c>
    </row>
    <row r="28" spans="1:11" ht="18" customHeight="1" x14ac:dyDescent="0.3"/>
    <row r="29" spans="1:11" ht="18" customHeight="1" x14ac:dyDescent="0.3">
      <c r="A29">
        <f>Revenue!B3</f>
        <v>32</v>
      </c>
      <c r="B29" s="1">
        <v>760</v>
      </c>
      <c r="C29" t="s">
        <v>95</v>
      </c>
      <c r="D29" s="1">
        <v>761</v>
      </c>
      <c r="E29" t="s">
        <v>95</v>
      </c>
      <c r="H29" s="8">
        <v>0</v>
      </c>
    </row>
    <row r="30" spans="1:11" ht="18" customHeight="1" x14ac:dyDescent="0.3"/>
    <row r="31" spans="1:11" ht="18" customHeight="1" x14ac:dyDescent="0.3">
      <c r="A31">
        <f>Revenue!B3</f>
        <v>32</v>
      </c>
      <c r="B31" s="1">
        <v>770</v>
      </c>
      <c r="C31" t="s">
        <v>96</v>
      </c>
      <c r="D31" s="1">
        <v>771</v>
      </c>
      <c r="E31" t="s">
        <v>97</v>
      </c>
    </row>
    <row r="32" spans="1:11" ht="18" customHeight="1" x14ac:dyDescent="0.3">
      <c r="A32">
        <f>Revenue!B3</f>
        <v>32</v>
      </c>
      <c r="B32" s="1">
        <v>770</v>
      </c>
      <c r="C32" t="s">
        <v>96</v>
      </c>
      <c r="D32" s="1">
        <v>772</v>
      </c>
      <c r="E32" t="s">
        <v>98</v>
      </c>
    </row>
    <row r="33" spans="1:12" ht="18" customHeight="1" x14ac:dyDescent="0.3">
      <c r="A33">
        <f>Revenue!B3</f>
        <v>32</v>
      </c>
      <c r="B33" s="1">
        <v>770</v>
      </c>
      <c r="C33" t="s">
        <v>96</v>
      </c>
      <c r="D33" s="1">
        <v>773</v>
      </c>
      <c r="E33" t="s">
        <v>99</v>
      </c>
    </row>
    <row r="34" spans="1:12" ht="18" customHeight="1" x14ac:dyDescent="0.3">
      <c r="A34">
        <f>Revenue!B3</f>
        <v>32</v>
      </c>
      <c r="B34" s="1">
        <v>770</v>
      </c>
      <c r="C34" t="s">
        <v>96</v>
      </c>
      <c r="D34" s="1">
        <v>779</v>
      </c>
      <c r="E34" t="s">
        <v>100</v>
      </c>
    </row>
    <row r="35" spans="1:12" s="3" customFormat="1" ht="18" customHeight="1" x14ac:dyDescent="0.3">
      <c r="B35" s="2"/>
      <c r="C35" s="3" t="s">
        <v>199</v>
      </c>
      <c r="D35" s="2"/>
      <c r="F35" s="887">
        <f t="shared" ref="F35:K35" si="2">SUM(F31:F34)</f>
        <v>0</v>
      </c>
      <c r="G35" s="887">
        <f t="shared" si="2"/>
        <v>0</v>
      </c>
      <c r="H35" s="887">
        <f t="shared" si="2"/>
        <v>0</v>
      </c>
      <c r="I35" s="887"/>
      <c r="J35" s="887">
        <f t="shared" si="2"/>
        <v>0</v>
      </c>
      <c r="K35" s="887">
        <f t="shared" si="2"/>
        <v>0</v>
      </c>
    </row>
    <row r="36" spans="1:12" ht="18" customHeight="1" x14ac:dyDescent="0.3"/>
    <row r="37" spans="1:12" ht="18" customHeight="1" x14ac:dyDescent="0.3">
      <c r="A37">
        <f>Revenue!B3</f>
        <v>32</v>
      </c>
      <c r="B37" s="1">
        <v>780</v>
      </c>
      <c r="C37" t="s">
        <v>101</v>
      </c>
      <c r="D37" s="1">
        <v>781</v>
      </c>
      <c r="E37" t="s">
        <v>101</v>
      </c>
    </row>
    <row r="38" spans="1:12" ht="18" customHeight="1" x14ac:dyDescent="0.3"/>
    <row r="39" spans="1:12" ht="18" customHeight="1" x14ac:dyDescent="0.3">
      <c r="A39">
        <f>Revenue!B3</f>
        <v>32</v>
      </c>
      <c r="B39" s="1">
        <v>790</v>
      </c>
      <c r="C39" t="s">
        <v>102</v>
      </c>
      <c r="D39" s="1">
        <v>791</v>
      </c>
      <c r="E39" t="s">
        <v>102</v>
      </c>
    </row>
    <row r="40" spans="1:12" ht="18" customHeight="1" x14ac:dyDescent="0.3"/>
    <row r="41" spans="1:12" ht="18" customHeight="1" x14ac:dyDescent="0.3"/>
    <row r="42" spans="1:12" ht="18" customHeight="1" x14ac:dyDescent="0.3">
      <c r="A42">
        <f>Revenue!B3</f>
        <v>32</v>
      </c>
      <c r="B42" s="1">
        <v>900</v>
      </c>
      <c r="C42" t="s">
        <v>114</v>
      </c>
      <c r="D42" s="1">
        <v>901</v>
      </c>
      <c r="E42" t="s">
        <v>114</v>
      </c>
      <c r="H42" s="8">
        <v>0</v>
      </c>
      <c r="L42" s="8"/>
    </row>
    <row r="43" spans="1:12" ht="18" customHeight="1" x14ac:dyDescent="0.3"/>
    <row r="44" spans="1:12" s="3" customFormat="1" ht="18" customHeight="1" x14ac:dyDescent="0.3">
      <c r="B44" s="2"/>
      <c r="C44" s="3" t="s">
        <v>196</v>
      </c>
      <c r="D44" s="2"/>
      <c r="F44" s="887">
        <f t="shared" ref="F44:K44" si="3">F42+F39+F37+F35+F10+F12+F14+F16+F27+F29</f>
        <v>5359</v>
      </c>
      <c r="G44" s="887">
        <f t="shared" si="3"/>
        <v>0</v>
      </c>
      <c r="H44" s="887">
        <f t="shared" si="3"/>
        <v>0</v>
      </c>
      <c r="I44" s="887">
        <f t="shared" si="3"/>
        <v>0</v>
      </c>
      <c r="J44" s="887">
        <f t="shared" si="3"/>
        <v>0</v>
      </c>
      <c r="K44" s="887">
        <f t="shared" si="3"/>
        <v>0</v>
      </c>
    </row>
    <row r="45" spans="1:12" ht="18" customHeight="1" x14ac:dyDescent="0.3"/>
  </sheetData>
  <pageMargins left="0.25" right="0.25" top="0.75" bottom="0.75" header="0.3" footer="0.3"/>
  <pageSetup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5"/>
  <sheetViews>
    <sheetView zoomScale="96" zoomScaleNormal="96" workbookViewId="0">
      <pane ySplit="6" topLeftCell="A7" activePane="bottomLeft" state="frozen"/>
      <selection activeCell="B6" sqref="B6:B18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ht="18" customHeight="1" x14ac:dyDescent="0.3">
      <c r="A1" s="6" t="s">
        <v>985</v>
      </c>
      <c r="B1"/>
      <c r="F1" s="8" t="s">
        <v>130</v>
      </c>
    </row>
    <row r="2" spans="1:11" ht="18" customHeight="1" x14ac:dyDescent="0.3">
      <c r="A2" s="6" t="s">
        <v>79</v>
      </c>
      <c r="B2" s="9" t="str">
        <f>Revenue!B2</f>
        <v>Southern University New Orleans Campus</v>
      </c>
    </row>
    <row r="3" spans="1:11" ht="18" customHeight="1" x14ac:dyDescent="0.3">
      <c r="A3" s="6" t="s">
        <v>116</v>
      </c>
      <c r="B3" s="7">
        <f>Revenue!B3</f>
        <v>32</v>
      </c>
    </row>
    <row r="4" spans="1:11" ht="18" customHeight="1" x14ac:dyDescent="0.3"/>
    <row r="5" spans="1:11" s="3" customFormat="1" ht="18" customHeigh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ht="18" customHeigh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ht="18" customHeight="1" x14ac:dyDescent="0.3">
      <c r="A7">
        <f>Revenue!B3</f>
        <v>32</v>
      </c>
      <c r="B7" s="1">
        <v>710</v>
      </c>
      <c r="C7" t="s">
        <v>80</v>
      </c>
      <c r="D7" s="1">
        <v>711</v>
      </c>
      <c r="E7" t="s">
        <v>81</v>
      </c>
      <c r="F7" s="8">
        <v>1206995</v>
      </c>
      <c r="H7" s="8">
        <v>1390374</v>
      </c>
      <c r="J7" s="8">
        <v>1294153</v>
      </c>
    </row>
    <row r="8" spans="1:11" ht="18" customHeight="1" x14ac:dyDescent="0.3">
      <c r="A8">
        <f>Revenue!B3</f>
        <v>32</v>
      </c>
      <c r="B8" s="1">
        <v>710</v>
      </c>
      <c r="C8" t="s">
        <v>80</v>
      </c>
      <c r="D8" s="1">
        <v>712</v>
      </c>
      <c r="E8" t="s">
        <v>82</v>
      </c>
      <c r="H8" s="8">
        <v>0</v>
      </c>
      <c r="J8" s="8">
        <v>0</v>
      </c>
    </row>
    <row r="9" spans="1:11" ht="18" customHeight="1" x14ac:dyDescent="0.3">
      <c r="A9">
        <f>Revenue!B3</f>
        <v>32</v>
      </c>
      <c r="B9" s="1">
        <v>710</v>
      </c>
      <c r="C9" t="s">
        <v>80</v>
      </c>
      <c r="D9" s="1">
        <v>713</v>
      </c>
      <c r="E9" t="s">
        <v>83</v>
      </c>
      <c r="F9" s="8">
        <v>330410</v>
      </c>
      <c r="H9" s="8">
        <v>556149.6</v>
      </c>
      <c r="J9" s="8">
        <v>517661.2</v>
      </c>
    </row>
    <row r="10" spans="1:11" s="3" customFormat="1" ht="18" customHeight="1" x14ac:dyDescent="0.3">
      <c r="B10" s="2"/>
      <c r="C10" s="3" t="s">
        <v>197</v>
      </c>
      <c r="D10" s="2"/>
      <c r="F10" s="887">
        <f t="shared" ref="F10:G10" si="0">SUM(F7:F9)</f>
        <v>1537405</v>
      </c>
      <c r="G10" s="887">
        <f t="shared" si="0"/>
        <v>0</v>
      </c>
      <c r="H10" s="887">
        <f t="shared" ref="H10:J10" si="1">SUM(H7:H9)</f>
        <v>1946523.6</v>
      </c>
      <c r="I10" s="887"/>
      <c r="J10" s="887">
        <f t="shared" si="1"/>
        <v>1811814.2</v>
      </c>
      <c r="K10" s="887"/>
    </row>
    <row r="11" spans="1:11" ht="18" customHeight="1" x14ac:dyDescent="0.3">
      <c r="K11" s="8">
        <f t="shared" ref="K11" si="2">SUM(K8:K10)</f>
        <v>0</v>
      </c>
    </row>
    <row r="12" spans="1:11" ht="18" customHeight="1" x14ac:dyDescent="0.3">
      <c r="A12">
        <f>Revenue!B3</f>
        <v>32</v>
      </c>
      <c r="B12" s="1">
        <v>720</v>
      </c>
      <c r="C12" t="s">
        <v>84</v>
      </c>
      <c r="D12" s="1">
        <v>721</v>
      </c>
      <c r="E12" t="s">
        <v>84</v>
      </c>
    </row>
    <row r="13" spans="1:11" ht="18" customHeight="1" x14ac:dyDescent="0.3"/>
    <row r="14" spans="1:11" ht="18" customHeight="1" x14ac:dyDescent="0.3">
      <c r="A14">
        <f>Revenue!B3</f>
        <v>32</v>
      </c>
      <c r="B14" s="1">
        <v>730</v>
      </c>
      <c r="C14" t="s">
        <v>85</v>
      </c>
      <c r="D14" s="1">
        <v>731</v>
      </c>
      <c r="E14" t="s">
        <v>85</v>
      </c>
      <c r="H14" s="8">
        <v>5000</v>
      </c>
    </row>
    <row r="15" spans="1:11" ht="18" customHeight="1" x14ac:dyDescent="0.3"/>
    <row r="16" spans="1:11" ht="18" customHeight="1" x14ac:dyDescent="0.3">
      <c r="A16">
        <f>Revenue!B3</f>
        <v>32</v>
      </c>
      <c r="B16" s="1">
        <v>740</v>
      </c>
      <c r="C16" t="s">
        <v>86</v>
      </c>
      <c r="D16" s="1">
        <v>741</v>
      </c>
      <c r="E16" t="s">
        <v>86</v>
      </c>
      <c r="H16" s="8">
        <v>1000</v>
      </c>
    </row>
    <row r="17" spans="1:11" ht="18" customHeight="1" x14ac:dyDescent="0.3"/>
    <row r="18" spans="1:11" ht="18" customHeight="1" x14ac:dyDescent="0.3">
      <c r="A18">
        <f>Revenue!B3</f>
        <v>32</v>
      </c>
      <c r="B18" s="1">
        <v>750</v>
      </c>
      <c r="C18" t="s">
        <v>87</v>
      </c>
      <c r="D18" s="1">
        <v>751</v>
      </c>
      <c r="E18" t="s">
        <v>88</v>
      </c>
    </row>
    <row r="19" spans="1:11" ht="18" customHeight="1" x14ac:dyDescent="0.3">
      <c r="A19">
        <f>Revenue!B3</f>
        <v>32</v>
      </c>
      <c r="B19" s="1">
        <v>750</v>
      </c>
      <c r="C19" t="s">
        <v>87</v>
      </c>
      <c r="D19" s="1">
        <v>752</v>
      </c>
      <c r="E19" t="s">
        <v>89</v>
      </c>
    </row>
    <row r="20" spans="1:11" ht="18" customHeight="1" x14ac:dyDescent="0.3">
      <c r="A20">
        <f>Revenue!B3</f>
        <v>32</v>
      </c>
      <c r="B20" s="1">
        <v>750</v>
      </c>
      <c r="C20" t="s">
        <v>87</v>
      </c>
      <c r="D20" s="1">
        <v>753</v>
      </c>
      <c r="E20" t="s">
        <v>90</v>
      </c>
    </row>
    <row r="21" spans="1:11" ht="18" customHeight="1" x14ac:dyDescent="0.3">
      <c r="A21">
        <f>Revenue!B3</f>
        <v>32</v>
      </c>
      <c r="B21" s="1">
        <v>750</v>
      </c>
      <c r="C21" t="s">
        <v>87</v>
      </c>
      <c r="D21" s="1">
        <v>754</v>
      </c>
      <c r="E21" t="s">
        <v>91</v>
      </c>
    </row>
    <row r="22" spans="1:11" ht="18" customHeight="1" x14ac:dyDescent="0.3">
      <c r="A22">
        <f>Revenue!B3</f>
        <v>32</v>
      </c>
      <c r="B22" s="1">
        <v>750</v>
      </c>
      <c r="C22" t="s">
        <v>87</v>
      </c>
      <c r="D22" s="1">
        <v>755</v>
      </c>
      <c r="E22" t="s">
        <v>92</v>
      </c>
    </row>
    <row r="23" spans="1:11" ht="18" customHeight="1" x14ac:dyDescent="0.3">
      <c r="A23">
        <f>Revenue!B3</f>
        <v>32</v>
      </c>
      <c r="B23" s="1">
        <v>750</v>
      </c>
      <c r="C23" t="s">
        <v>87</v>
      </c>
      <c r="D23" s="1">
        <v>756</v>
      </c>
      <c r="E23" t="s">
        <v>93</v>
      </c>
    </row>
    <row r="24" spans="1:11" ht="18" customHeight="1" x14ac:dyDescent="0.3">
      <c r="A24">
        <f>Revenue!B3</f>
        <v>32</v>
      </c>
      <c r="B24" s="1">
        <v>750</v>
      </c>
      <c r="C24" t="s">
        <v>87</v>
      </c>
      <c r="D24" s="1">
        <v>757</v>
      </c>
      <c r="E24" t="s">
        <v>128</v>
      </c>
    </row>
    <row r="25" spans="1:11" ht="18" customHeight="1" x14ac:dyDescent="0.3">
      <c r="A25">
        <f>Revenue!B3</f>
        <v>32</v>
      </c>
      <c r="B25" s="1">
        <v>750</v>
      </c>
      <c r="C25" t="s">
        <v>87</v>
      </c>
      <c r="D25" s="1">
        <v>758</v>
      </c>
      <c r="E25" t="s">
        <v>129</v>
      </c>
    </row>
    <row r="26" spans="1:11" ht="18" customHeight="1" x14ac:dyDescent="0.3">
      <c r="A26">
        <f>Revenue!B3</f>
        <v>32</v>
      </c>
      <c r="B26" s="1">
        <v>750</v>
      </c>
      <c r="C26" t="s">
        <v>87</v>
      </c>
      <c r="D26" s="1">
        <v>759</v>
      </c>
      <c r="E26" t="s">
        <v>94</v>
      </c>
      <c r="H26" s="8">
        <v>49892</v>
      </c>
      <c r="J26" s="8">
        <v>20000</v>
      </c>
    </row>
    <row r="27" spans="1:11" s="3" customFormat="1" ht="18" customHeight="1" x14ac:dyDescent="0.3">
      <c r="B27" s="2"/>
      <c r="C27" s="3" t="s">
        <v>198</v>
      </c>
      <c r="D27" s="2"/>
      <c r="F27" s="887">
        <f t="shared" ref="F27:G27" si="3">SUM(F18:F26)</f>
        <v>0</v>
      </c>
      <c r="G27" s="887">
        <f t="shared" si="3"/>
        <v>0</v>
      </c>
      <c r="H27" s="887">
        <f t="shared" ref="H27:J27" si="4">SUM(H18:H26)</f>
        <v>49892</v>
      </c>
      <c r="I27" s="887"/>
      <c r="J27" s="887">
        <f t="shared" si="4"/>
        <v>20000</v>
      </c>
      <c r="K27" s="887"/>
    </row>
    <row r="28" spans="1:11" ht="18" customHeight="1" x14ac:dyDescent="0.3">
      <c r="K28" s="8">
        <f t="shared" ref="K28" si="5">SUM(K19:K27)</f>
        <v>0</v>
      </c>
    </row>
    <row r="29" spans="1:11" ht="18" customHeight="1" x14ac:dyDescent="0.3">
      <c r="A29">
        <f>Revenue!B3</f>
        <v>32</v>
      </c>
      <c r="B29" s="1">
        <v>760</v>
      </c>
      <c r="C29" t="s">
        <v>95</v>
      </c>
      <c r="D29" s="1">
        <v>761</v>
      </c>
      <c r="E29" t="s">
        <v>95</v>
      </c>
      <c r="H29" s="8">
        <v>0</v>
      </c>
      <c r="J29" s="8">
        <v>0</v>
      </c>
    </row>
    <row r="30" spans="1:11" ht="18" customHeight="1" x14ac:dyDescent="0.3"/>
    <row r="31" spans="1:11" ht="18" customHeight="1" x14ac:dyDescent="0.3">
      <c r="A31">
        <f>Revenue!B3</f>
        <v>32</v>
      </c>
      <c r="B31" s="1">
        <v>770</v>
      </c>
      <c r="C31" t="s">
        <v>96</v>
      </c>
      <c r="D31" s="1">
        <v>771</v>
      </c>
      <c r="E31" t="s">
        <v>97</v>
      </c>
      <c r="F31" s="8">
        <v>76230</v>
      </c>
      <c r="H31" s="8">
        <v>125000</v>
      </c>
      <c r="J31" s="8">
        <v>50000</v>
      </c>
    </row>
    <row r="32" spans="1:11" ht="18" customHeight="1" x14ac:dyDescent="0.3">
      <c r="A32">
        <f>Revenue!B3</f>
        <v>32</v>
      </c>
      <c r="B32" s="1">
        <v>770</v>
      </c>
      <c r="C32" t="s">
        <v>96</v>
      </c>
      <c r="D32" s="1">
        <v>772</v>
      </c>
      <c r="E32" t="s">
        <v>98</v>
      </c>
    </row>
    <row r="33" spans="1:11" ht="18" customHeight="1" x14ac:dyDescent="0.3">
      <c r="A33">
        <f>Revenue!B3</f>
        <v>32</v>
      </c>
      <c r="B33" s="1">
        <v>770</v>
      </c>
      <c r="C33" t="s">
        <v>96</v>
      </c>
      <c r="D33" s="1">
        <v>773</v>
      </c>
      <c r="E33" t="s">
        <v>99</v>
      </c>
    </row>
    <row r="34" spans="1:11" ht="18" customHeight="1" x14ac:dyDescent="0.3">
      <c r="A34">
        <f>Revenue!B3</f>
        <v>32</v>
      </c>
      <c r="B34" s="1">
        <v>770</v>
      </c>
      <c r="C34" t="s">
        <v>96</v>
      </c>
      <c r="D34" s="1">
        <v>779</v>
      </c>
      <c r="E34" t="s">
        <v>100</v>
      </c>
    </row>
    <row r="35" spans="1:11" s="3" customFormat="1" ht="18" customHeight="1" x14ac:dyDescent="0.3">
      <c r="B35" s="2"/>
      <c r="C35" s="3" t="s">
        <v>199</v>
      </c>
      <c r="D35" s="2"/>
      <c r="F35" s="887">
        <f t="shared" ref="F35:G35" si="6">SUM(F31:F34)</f>
        <v>76230</v>
      </c>
      <c r="G35" s="887">
        <f t="shared" si="6"/>
        <v>0</v>
      </c>
      <c r="H35" s="887">
        <f t="shared" ref="H35:J35" si="7">SUM(H31:H34)</f>
        <v>125000</v>
      </c>
      <c r="I35" s="887"/>
      <c r="J35" s="887">
        <f t="shared" si="7"/>
        <v>50000</v>
      </c>
      <c r="K35" s="887"/>
    </row>
    <row r="36" spans="1:11" ht="18" customHeight="1" x14ac:dyDescent="0.3">
      <c r="K36" s="8">
        <f t="shared" ref="K36" si="8">SUM(K32:K35)</f>
        <v>0</v>
      </c>
    </row>
    <row r="37" spans="1:11" ht="18" customHeight="1" x14ac:dyDescent="0.3">
      <c r="A37">
        <f>Revenue!B3</f>
        <v>32</v>
      </c>
      <c r="B37" s="1">
        <v>780</v>
      </c>
      <c r="C37" t="s">
        <v>101</v>
      </c>
      <c r="D37" s="1">
        <v>781</v>
      </c>
      <c r="E37" t="s">
        <v>101</v>
      </c>
    </row>
    <row r="38" spans="1:11" ht="18" customHeight="1" x14ac:dyDescent="0.3"/>
    <row r="39" spans="1:11" ht="18" customHeight="1" x14ac:dyDescent="0.3">
      <c r="A39">
        <f>Revenue!B3</f>
        <v>32</v>
      </c>
      <c r="B39" s="1">
        <v>790</v>
      </c>
      <c r="C39" t="s">
        <v>102</v>
      </c>
      <c r="D39" s="1">
        <v>791</v>
      </c>
      <c r="E39" t="s">
        <v>102</v>
      </c>
    </row>
    <row r="40" spans="1:11" ht="18" customHeight="1" x14ac:dyDescent="0.3"/>
    <row r="41" spans="1:11" ht="18" customHeight="1" x14ac:dyDescent="0.3"/>
    <row r="42" spans="1:11" ht="18" customHeight="1" x14ac:dyDescent="0.3">
      <c r="A42">
        <f>Revenue!B3</f>
        <v>32</v>
      </c>
      <c r="B42" s="1">
        <v>900</v>
      </c>
      <c r="C42" t="s">
        <v>114</v>
      </c>
      <c r="D42" s="1">
        <v>901</v>
      </c>
      <c r="E42" t="s">
        <v>114</v>
      </c>
    </row>
    <row r="43" spans="1:11" ht="18" customHeight="1" x14ac:dyDescent="0.3"/>
    <row r="44" spans="1:11" s="3" customFormat="1" ht="18" customHeight="1" x14ac:dyDescent="0.3">
      <c r="B44" s="2"/>
      <c r="C44" s="3" t="s">
        <v>196</v>
      </c>
      <c r="D44" s="2"/>
      <c r="F44" s="887">
        <f t="shared" ref="F44:K44" si="9">F42+F39+F37+F35+F10+F12+F14+F16+F27+F29</f>
        <v>1613635</v>
      </c>
      <c r="G44" s="887">
        <f t="shared" si="9"/>
        <v>0</v>
      </c>
      <c r="H44" s="887">
        <f t="shared" si="9"/>
        <v>2127415.6</v>
      </c>
      <c r="I44" s="887">
        <f t="shared" si="9"/>
        <v>0</v>
      </c>
      <c r="J44" s="887">
        <f t="shared" si="9"/>
        <v>1881814.2</v>
      </c>
      <c r="K44" s="887">
        <f t="shared" si="9"/>
        <v>0</v>
      </c>
    </row>
    <row r="45" spans="1:11" ht="18" customHeight="1" x14ac:dyDescent="0.3"/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6"/>
  <sheetViews>
    <sheetView zoomScale="85" zoomScaleNormal="85" workbookViewId="0">
      <pane ySplit="6" topLeftCell="A7" activePane="bottomLeft" state="frozen"/>
      <selection activeCell="B6" sqref="B6:B18"/>
      <selection pane="bottomLeft" activeCell="A7" sqref="A7"/>
    </sheetView>
  </sheetViews>
  <sheetFormatPr defaultRowHeight="14.4" x14ac:dyDescent="0.3"/>
  <cols>
    <col min="1" max="1" width="14.33203125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ht="18" customHeight="1" x14ac:dyDescent="0.3">
      <c r="A1" s="6" t="s">
        <v>986</v>
      </c>
      <c r="B1"/>
      <c r="F1" s="8" t="s">
        <v>130</v>
      </c>
    </row>
    <row r="2" spans="1:11" ht="18" customHeight="1" x14ac:dyDescent="0.3">
      <c r="A2" s="6" t="s">
        <v>79</v>
      </c>
      <c r="B2" s="9" t="str">
        <f>Revenue!B2</f>
        <v>Southern University New Orleans Campus</v>
      </c>
    </row>
    <row r="3" spans="1:11" ht="18" customHeight="1" x14ac:dyDescent="0.3">
      <c r="A3" s="6" t="s">
        <v>116</v>
      </c>
      <c r="B3" s="7">
        <f>Revenue!B3</f>
        <v>32</v>
      </c>
    </row>
    <row r="4" spans="1:11" ht="18" customHeight="1" x14ac:dyDescent="0.3"/>
    <row r="5" spans="1:11" s="3" customFormat="1" ht="18" customHeigh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ht="18" customHeigh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ht="18" customHeight="1" x14ac:dyDescent="0.3">
      <c r="A7">
        <f>Revenue!B3</f>
        <v>32</v>
      </c>
      <c r="B7" s="1">
        <v>710</v>
      </c>
      <c r="C7" t="s">
        <v>80</v>
      </c>
      <c r="D7" s="1">
        <v>711</v>
      </c>
      <c r="E7" t="s">
        <v>81</v>
      </c>
      <c r="F7" s="8">
        <v>868251</v>
      </c>
      <c r="H7" s="8">
        <v>870757</v>
      </c>
      <c r="J7" s="524">
        <v>684256</v>
      </c>
    </row>
    <row r="8" spans="1:11" ht="18" customHeight="1" x14ac:dyDescent="0.3">
      <c r="A8">
        <f>Revenue!B3</f>
        <v>32</v>
      </c>
      <c r="B8" s="1">
        <v>710</v>
      </c>
      <c r="C8" t="s">
        <v>80</v>
      </c>
      <c r="D8" s="1">
        <v>712</v>
      </c>
      <c r="E8" t="s">
        <v>82</v>
      </c>
      <c r="H8" s="8">
        <v>0</v>
      </c>
      <c r="J8" s="8">
        <v>0</v>
      </c>
    </row>
    <row r="9" spans="1:11" ht="18" customHeight="1" x14ac:dyDescent="0.3">
      <c r="A9">
        <f>Revenue!B3</f>
        <v>32</v>
      </c>
      <c r="B9" s="1">
        <v>710</v>
      </c>
      <c r="C9" t="s">
        <v>80</v>
      </c>
      <c r="D9" s="1">
        <v>713</v>
      </c>
      <c r="E9" t="s">
        <v>83</v>
      </c>
      <c r="F9" s="8">
        <v>304106</v>
      </c>
      <c r="H9" s="8">
        <v>348302.80000000005</v>
      </c>
      <c r="J9" s="8">
        <v>273702.40000000002</v>
      </c>
    </row>
    <row r="10" spans="1:11" s="3" customFormat="1" ht="18" customHeight="1" x14ac:dyDescent="0.3">
      <c r="B10" s="2"/>
      <c r="C10" s="3" t="s">
        <v>197</v>
      </c>
      <c r="D10" s="2"/>
      <c r="F10" s="887">
        <f t="shared" ref="F10:G10" si="0">SUM(F7:F9)</f>
        <v>1172357</v>
      </c>
      <c r="G10" s="887">
        <f t="shared" si="0"/>
        <v>0</v>
      </c>
      <c r="H10" s="887">
        <f t="shared" ref="H10:K10" si="1">SUM(H7:H9)</f>
        <v>1219059.8</v>
      </c>
      <c r="I10" s="887"/>
      <c r="J10" s="887">
        <f t="shared" si="1"/>
        <v>957958.4</v>
      </c>
      <c r="K10" s="887">
        <f t="shared" si="1"/>
        <v>0</v>
      </c>
    </row>
    <row r="11" spans="1:11" ht="18" customHeight="1" x14ac:dyDescent="0.3"/>
    <row r="12" spans="1:11" ht="18" customHeight="1" x14ac:dyDescent="0.3">
      <c r="A12">
        <f>Revenue!B3</f>
        <v>32</v>
      </c>
      <c r="B12" s="1">
        <v>720</v>
      </c>
      <c r="C12" t="s">
        <v>84</v>
      </c>
      <c r="D12" s="1">
        <v>721</v>
      </c>
      <c r="E12" t="s">
        <v>84</v>
      </c>
      <c r="H12" s="8">
        <v>5000</v>
      </c>
      <c r="J12" s="8">
        <v>17000</v>
      </c>
    </row>
    <row r="13" spans="1:11" ht="18" customHeight="1" x14ac:dyDescent="0.3"/>
    <row r="14" spans="1:11" ht="18" customHeight="1" x14ac:dyDescent="0.3">
      <c r="A14">
        <f>Revenue!B3</f>
        <v>32</v>
      </c>
      <c r="B14" s="1">
        <v>730</v>
      </c>
      <c r="C14" t="s">
        <v>85</v>
      </c>
      <c r="D14" s="1">
        <v>731</v>
      </c>
      <c r="E14" t="s">
        <v>85</v>
      </c>
      <c r="F14" s="8">
        <v>7710</v>
      </c>
      <c r="J14" s="8">
        <v>4000</v>
      </c>
    </row>
    <row r="15" spans="1:11" ht="18" customHeight="1" x14ac:dyDescent="0.3"/>
    <row r="16" spans="1:11" ht="18" customHeight="1" x14ac:dyDescent="0.3">
      <c r="A16">
        <f>Revenue!B3</f>
        <v>32</v>
      </c>
      <c r="B16" s="1">
        <v>740</v>
      </c>
      <c r="C16" t="s">
        <v>86</v>
      </c>
      <c r="D16" s="1">
        <v>741</v>
      </c>
      <c r="E16" t="s">
        <v>86</v>
      </c>
      <c r="F16" s="8">
        <v>1878</v>
      </c>
      <c r="H16" s="8">
        <v>1000</v>
      </c>
      <c r="J16" s="8">
        <v>2000</v>
      </c>
    </row>
    <row r="17" spans="1:11" ht="18" customHeight="1" x14ac:dyDescent="0.3"/>
    <row r="18" spans="1:11" ht="18" customHeight="1" x14ac:dyDescent="0.3">
      <c r="A18">
        <f>Revenue!B3</f>
        <v>32</v>
      </c>
      <c r="B18" s="1">
        <v>750</v>
      </c>
      <c r="C18" t="s">
        <v>87</v>
      </c>
      <c r="D18" s="1">
        <v>751</v>
      </c>
      <c r="E18" t="s">
        <v>88</v>
      </c>
    </row>
    <row r="19" spans="1:11" ht="18" customHeight="1" x14ac:dyDescent="0.3">
      <c r="A19">
        <f>Revenue!B3</f>
        <v>32</v>
      </c>
      <c r="B19" s="1">
        <v>750</v>
      </c>
      <c r="C19" t="s">
        <v>87</v>
      </c>
      <c r="D19" s="1">
        <v>752</v>
      </c>
      <c r="E19" t="s">
        <v>89</v>
      </c>
    </row>
    <row r="20" spans="1:11" ht="18" customHeight="1" x14ac:dyDescent="0.3">
      <c r="A20">
        <f>Revenue!B3</f>
        <v>32</v>
      </c>
      <c r="B20" s="1">
        <v>750</v>
      </c>
      <c r="C20" t="s">
        <v>87</v>
      </c>
      <c r="D20" s="1">
        <v>753</v>
      </c>
      <c r="E20" t="s">
        <v>90</v>
      </c>
    </row>
    <row r="21" spans="1:11" ht="18" customHeight="1" x14ac:dyDescent="0.3">
      <c r="A21">
        <f>Revenue!B3</f>
        <v>32</v>
      </c>
      <c r="B21" s="1">
        <v>750</v>
      </c>
      <c r="C21" t="s">
        <v>87</v>
      </c>
      <c r="D21" s="1">
        <v>754</v>
      </c>
      <c r="E21" t="s">
        <v>91</v>
      </c>
    </row>
    <row r="22" spans="1:11" ht="18" customHeight="1" x14ac:dyDescent="0.3">
      <c r="A22">
        <f>Revenue!B3</f>
        <v>32</v>
      </c>
      <c r="B22" s="1">
        <v>750</v>
      </c>
      <c r="C22" t="s">
        <v>87</v>
      </c>
      <c r="D22" s="1">
        <v>755</v>
      </c>
      <c r="E22" t="s">
        <v>92</v>
      </c>
    </row>
    <row r="23" spans="1:11" ht="18" customHeight="1" x14ac:dyDescent="0.3">
      <c r="A23">
        <f>Revenue!B3</f>
        <v>32</v>
      </c>
      <c r="B23" s="1">
        <v>750</v>
      </c>
      <c r="C23" t="s">
        <v>87</v>
      </c>
      <c r="D23" s="1">
        <v>756</v>
      </c>
      <c r="E23" t="s">
        <v>93</v>
      </c>
    </row>
    <row r="24" spans="1:11" ht="18" customHeight="1" x14ac:dyDescent="0.3">
      <c r="A24">
        <f>Revenue!B3</f>
        <v>32</v>
      </c>
      <c r="B24" s="1">
        <v>750</v>
      </c>
      <c r="C24" t="s">
        <v>87</v>
      </c>
      <c r="D24" s="1">
        <v>757</v>
      </c>
      <c r="E24" t="s">
        <v>128</v>
      </c>
    </row>
    <row r="25" spans="1:11" ht="18" customHeight="1" x14ac:dyDescent="0.3">
      <c r="A25">
        <f>Revenue!B3</f>
        <v>32</v>
      </c>
      <c r="B25" s="1">
        <v>750</v>
      </c>
      <c r="C25" t="s">
        <v>87</v>
      </c>
      <c r="D25" s="1">
        <v>758</v>
      </c>
      <c r="E25" t="s">
        <v>129</v>
      </c>
    </row>
    <row r="26" spans="1:11" ht="18" customHeight="1" x14ac:dyDescent="0.3">
      <c r="A26">
        <f>Revenue!B3</f>
        <v>32</v>
      </c>
      <c r="B26" s="1">
        <v>750</v>
      </c>
      <c r="C26" t="s">
        <v>87</v>
      </c>
      <c r="D26" s="1">
        <v>759</v>
      </c>
      <c r="E26" t="s">
        <v>94</v>
      </c>
    </row>
    <row r="27" spans="1:11" s="3" customFormat="1" ht="18" customHeight="1" x14ac:dyDescent="0.3">
      <c r="B27" s="2"/>
      <c r="C27" s="3" t="s">
        <v>198</v>
      </c>
      <c r="D27" s="2"/>
      <c r="F27" s="887">
        <f t="shared" ref="F27:G27" si="2">SUM(F18:F26)</f>
        <v>0</v>
      </c>
      <c r="G27" s="887">
        <f t="shared" si="2"/>
        <v>0</v>
      </c>
      <c r="H27" s="887">
        <f t="shared" ref="H27:K27" si="3">SUM(H18:H26)</f>
        <v>0</v>
      </c>
      <c r="I27" s="887"/>
      <c r="J27" s="887">
        <f t="shared" si="3"/>
        <v>0</v>
      </c>
      <c r="K27" s="887">
        <f t="shared" si="3"/>
        <v>0</v>
      </c>
    </row>
    <row r="28" spans="1:11" ht="18" customHeight="1" x14ac:dyDescent="0.3"/>
    <row r="29" spans="1:11" ht="18" customHeight="1" x14ac:dyDescent="0.3">
      <c r="A29">
        <f>Revenue!B3</f>
        <v>32</v>
      </c>
      <c r="B29" s="1">
        <v>760</v>
      </c>
      <c r="C29" t="s">
        <v>95</v>
      </c>
      <c r="D29" s="1">
        <v>761</v>
      </c>
      <c r="E29" t="s">
        <v>95</v>
      </c>
    </row>
    <row r="30" spans="1:11" ht="18" customHeight="1" x14ac:dyDescent="0.3"/>
    <row r="31" spans="1:11" ht="18" customHeight="1" x14ac:dyDescent="0.3">
      <c r="A31">
        <f>Revenue!B3</f>
        <v>32</v>
      </c>
      <c r="B31" s="1">
        <v>770</v>
      </c>
      <c r="C31" t="s">
        <v>96</v>
      </c>
      <c r="D31" s="1">
        <v>771</v>
      </c>
      <c r="E31" t="s">
        <v>97</v>
      </c>
    </row>
    <row r="32" spans="1:11" ht="18" customHeight="1" x14ac:dyDescent="0.3">
      <c r="A32">
        <f>Revenue!B3</f>
        <v>32</v>
      </c>
      <c r="B32" s="1">
        <v>770</v>
      </c>
      <c r="C32" t="s">
        <v>96</v>
      </c>
      <c r="D32" s="1">
        <v>772</v>
      </c>
      <c r="E32" t="s">
        <v>98</v>
      </c>
      <c r="F32" s="8">
        <v>1194</v>
      </c>
    </row>
    <row r="33" spans="1:11" ht="18" customHeight="1" x14ac:dyDescent="0.3">
      <c r="A33">
        <f>Revenue!B3</f>
        <v>32</v>
      </c>
      <c r="B33" s="1">
        <v>770</v>
      </c>
      <c r="C33" t="s">
        <v>96</v>
      </c>
      <c r="D33" s="1">
        <v>773</v>
      </c>
      <c r="E33" t="s">
        <v>99</v>
      </c>
    </row>
    <row r="34" spans="1:11" ht="18" customHeight="1" x14ac:dyDescent="0.3">
      <c r="A34">
        <f>Revenue!B3</f>
        <v>32</v>
      </c>
      <c r="B34" s="1">
        <v>770</v>
      </c>
      <c r="C34" t="s">
        <v>96</v>
      </c>
      <c r="D34" s="1">
        <v>779</v>
      </c>
      <c r="E34" t="s">
        <v>100</v>
      </c>
    </row>
    <row r="35" spans="1:11" s="3" customFormat="1" ht="18" customHeight="1" x14ac:dyDescent="0.3">
      <c r="B35" s="2"/>
      <c r="C35" s="3" t="s">
        <v>199</v>
      </c>
      <c r="D35" s="2"/>
      <c r="F35" s="887">
        <f t="shared" ref="F35:G35" si="4">SUM(F31:F34)</f>
        <v>1194</v>
      </c>
      <c r="G35" s="887">
        <f t="shared" si="4"/>
        <v>0</v>
      </c>
      <c r="H35" s="887">
        <f t="shared" ref="H35:K35" si="5">SUM(H31:H34)</f>
        <v>0</v>
      </c>
      <c r="I35" s="887"/>
      <c r="J35" s="887">
        <f t="shared" si="5"/>
        <v>0</v>
      </c>
      <c r="K35" s="887">
        <f t="shared" si="5"/>
        <v>0</v>
      </c>
    </row>
    <row r="36" spans="1:11" ht="18" customHeight="1" x14ac:dyDescent="0.3"/>
    <row r="37" spans="1:11" ht="18" customHeight="1" x14ac:dyDescent="0.3">
      <c r="A37">
        <f>Revenue!B3</f>
        <v>32</v>
      </c>
      <c r="B37" s="1">
        <v>780</v>
      </c>
      <c r="C37" t="s">
        <v>101</v>
      </c>
      <c r="D37" s="1">
        <v>781</v>
      </c>
      <c r="E37" t="s">
        <v>101</v>
      </c>
    </row>
    <row r="38" spans="1:11" ht="18" customHeight="1" x14ac:dyDescent="0.3"/>
    <row r="39" spans="1:11" ht="18" customHeight="1" x14ac:dyDescent="0.3">
      <c r="A39">
        <f>Revenue!B3</f>
        <v>32</v>
      </c>
      <c r="B39" s="1">
        <v>790</v>
      </c>
      <c r="C39" t="s">
        <v>102</v>
      </c>
      <c r="D39" s="1">
        <v>791</v>
      </c>
      <c r="E39" t="s">
        <v>102</v>
      </c>
    </row>
    <row r="40" spans="1:11" ht="18" customHeight="1" x14ac:dyDescent="0.3"/>
    <row r="41" spans="1:11" ht="18" customHeight="1" x14ac:dyDescent="0.3"/>
    <row r="42" spans="1:11" ht="18" customHeight="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H42" s="8">
        <v>0</v>
      </c>
    </row>
    <row r="43" spans="1:11" ht="18" customHeight="1" x14ac:dyDescent="0.3"/>
    <row r="44" spans="1:11" s="3" customFormat="1" ht="18" customHeight="1" x14ac:dyDescent="0.3">
      <c r="B44" s="2"/>
      <c r="C44" s="3" t="s">
        <v>196</v>
      </c>
      <c r="D44" s="2"/>
      <c r="F44" s="887">
        <f t="shared" ref="F44:K44" si="6">F42+F39+F37+F35+F10+F12+F14+F16+F27+F29</f>
        <v>1183139</v>
      </c>
      <c r="G44" s="887">
        <f t="shared" si="6"/>
        <v>0</v>
      </c>
      <c r="H44" s="887">
        <f t="shared" si="6"/>
        <v>1225059.8</v>
      </c>
      <c r="I44" s="887">
        <f t="shared" si="6"/>
        <v>0</v>
      </c>
      <c r="J44" s="887">
        <f t="shared" si="6"/>
        <v>980958.4</v>
      </c>
      <c r="K44" s="887">
        <f t="shared" si="6"/>
        <v>0</v>
      </c>
    </row>
    <row r="45" spans="1:11" ht="18" customHeight="1" x14ac:dyDescent="0.3"/>
    <row r="46" spans="1:11" ht="18" customHeight="1" x14ac:dyDescent="0.3"/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65"/>
  <sheetViews>
    <sheetView zoomScale="85" zoomScaleNormal="85" workbookViewId="0">
      <pane ySplit="6" topLeftCell="A7" activePane="bottomLeft" state="frozen"/>
      <selection activeCell="B6" sqref="B6:B18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3" ht="18" customHeight="1" x14ac:dyDescent="0.3">
      <c r="A1" s="6" t="s">
        <v>987</v>
      </c>
      <c r="B1"/>
      <c r="F1" s="8" t="s">
        <v>130</v>
      </c>
    </row>
    <row r="2" spans="1:13" ht="18" customHeight="1" x14ac:dyDescent="0.3">
      <c r="A2" s="6" t="s">
        <v>79</v>
      </c>
      <c r="B2" s="9" t="str">
        <f>Revenue!B2</f>
        <v>Southern University New Orleans Campus</v>
      </c>
    </row>
    <row r="3" spans="1:13" ht="18" customHeight="1" x14ac:dyDescent="0.3">
      <c r="A3" s="6" t="s">
        <v>116</v>
      </c>
      <c r="B3" s="7">
        <f>Revenue!B3</f>
        <v>32</v>
      </c>
    </row>
    <row r="4" spans="1:13" ht="18" customHeight="1" x14ac:dyDescent="0.3"/>
    <row r="5" spans="1:13" s="3" customFormat="1" ht="18" customHeigh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3" s="3" customFormat="1" ht="18" customHeigh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3" ht="18" customHeight="1" x14ac:dyDescent="0.3">
      <c r="A7">
        <f>Revenue!B3</f>
        <v>32</v>
      </c>
      <c r="B7" s="1">
        <v>710</v>
      </c>
      <c r="C7" t="s">
        <v>80</v>
      </c>
      <c r="D7" s="1">
        <v>711</v>
      </c>
      <c r="E7" t="s">
        <v>81</v>
      </c>
      <c r="F7" s="8">
        <v>3671082</v>
      </c>
      <c r="H7" s="8">
        <v>3373101</v>
      </c>
      <c r="J7" s="524">
        <v>3262931</v>
      </c>
      <c r="M7">
        <f>415000-427976</f>
        <v>-12976</v>
      </c>
    </row>
    <row r="8" spans="1:13" ht="18" customHeight="1" x14ac:dyDescent="0.3">
      <c r="A8">
        <f>Revenue!B3</f>
        <v>32</v>
      </c>
      <c r="B8" s="1">
        <v>710</v>
      </c>
      <c r="C8" t="s">
        <v>80</v>
      </c>
      <c r="D8" s="1">
        <v>712</v>
      </c>
      <c r="E8" t="s">
        <v>82</v>
      </c>
      <c r="H8" s="8">
        <v>0</v>
      </c>
      <c r="J8" s="8">
        <v>0</v>
      </c>
    </row>
    <row r="9" spans="1:13" ht="18" customHeight="1" x14ac:dyDescent="0.3">
      <c r="A9">
        <f>Revenue!B3</f>
        <v>32</v>
      </c>
      <c r="B9" s="1">
        <v>710</v>
      </c>
      <c r="C9" t="s">
        <v>80</v>
      </c>
      <c r="D9" s="1">
        <v>713</v>
      </c>
      <c r="E9" t="s">
        <v>83</v>
      </c>
      <c r="F9" s="8">
        <v>1990787</v>
      </c>
      <c r="H9" s="8">
        <v>1357891.4000000001</v>
      </c>
      <c r="J9" s="8">
        <v>1336862.4000000001</v>
      </c>
      <c r="M9">
        <f>174651-166000</f>
        <v>8651</v>
      </c>
    </row>
    <row r="10" spans="1:13" s="3" customFormat="1" ht="18" customHeight="1" x14ac:dyDescent="0.3">
      <c r="B10" s="2"/>
      <c r="C10" s="3" t="s">
        <v>197</v>
      </c>
      <c r="D10" s="2"/>
      <c r="F10" s="8">
        <f t="shared" ref="F10" si="0">SUM(F7:F9)</f>
        <v>5661869</v>
      </c>
      <c r="G10" s="887">
        <f t="shared" ref="G10" si="1">SUM(G7:G9)</f>
        <v>0</v>
      </c>
      <c r="H10" s="887">
        <f>SUM(H7:H9)</f>
        <v>4730992.4000000004</v>
      </c>
      <c r="I10" s="887"/>
      <c r="J10" s="887">
        <f t="shared" ref="J10" si="2">SUM(J7:J9)</f>
        <v>4599793.4000000004</v>
      </c>
      <c r="K10" s="887">
        <f t="shared" ref="K10" si="3">SUM(K7:K9)</f>
        <v>0</v>
      </c>
    </row>
    <row r="11" spans="1:13" ht="18" customHeight="1" x14ac:dyDescent="0.3"/>
    <row r="12" spans="1:13" ht="18" customHeight="1" x14ac:dyDescent="0.3">
      <c r="A12">
        <f>Revenue!B3</f>
        <v>32</v>
      </c>
      <c r="B12" s="1">
        <v>720</v>
      </c>
      <c r="C12" t="s">
        <v>84</v>
      </c>
      <c r="D12" s="1">
        <v>721</v>
      </c>
      <c r="E12" t="s">
        <v>84</v>
      </c>
      <c r="F12" s="8">
        <v>15472</v>
      </c>
      <c r="H12" s="8">
        <v>14000</v>
      </c>
      <c r="J12" s="8">
        <v>3000</v>
      </c>
    </row>
    <row r="13" spans="1:13" ht="18" customHeight="1" x14ac:dyDescent="0.3"/>
    <row r="14" spans="1:13" ht="18" customHeight="1" x14ac:dyDescent="0.3">
      <c r="A14">
        <f>Revenue!B3</f>
        <v>32</v>
      </c>
      <c r="B14" s="1">
        <v>730</v>
      </c>
      <c r="C14" t="s">
        <v>85</v>
      </c>
      <c r="D14" s="1">
        <v>731</v>
      </c>
      <c r="E14" t="s">
        <v>85</v>
      </c>
      <c r="F14" s="8">
        <v>174142</v>
      </c>
      <c r="H14" s="8">
        <v>990500</v>
      </c>
      <c r="J14" s="8">
        <v>512190</v>
      </c>
    </row>
    <row r="15" spans="1:13" ht="18" customHeight="1" x14ac:dyDescent="0.3">
      <c r="H15" s="8" t="s">
        <v>117</v>
      </c>
    </row>
    <row r="16" spans="1:13" ht="18" customHeight="1" x14ac:dyDescent="0.3">
      <c r="A16">
        <f>Revenue!B3</f>
        <v>32</v>
      </c>
      <c r="B16" s="1">
        <v>740</v>
      </c>
      <c r="C16" t="s">
        <v>86</v>
      </c>
      <c r="D16" s="1">
        <v>741</v>
      </c>
      <c r="E16" t="s">
        <v>86</v>
      </c>
      <c r="F16" s="8">
        <v>37172</v>
      </c>
      <c r="H16" s="8">
        <v>7000</v>
      </c>
      <c r="J16" s="8">
        <v>4000</v>
      </c>
    </row>
    <row r="17" spans="1:12" ht="18" customHeight="1" x14ac:dyDescent="0.3"/>
    <row r="18" spans="1:12" ht="18" customHeight="1" x14ac:dyDescent="0.3">
      <c r="A18">
        <f>Revenue!B3</f>
        <v>32</v>
      </c>
      <c r="B18" s="1">
        <v>750</v>
      </c>
      <c r="C18" t="s">
        <v>87</v>
      </c>
      <c r="D18" s="1">
        <v>751</v>
      </c>
      <c r="E18" t="s">
        <v>88</v>
      </c>
      <c r="F18" s="8">
        <v>6294</v>
      </c>
    </row>
    <row r="19" spans="1:12" ht="18" customHeight="1" x14ac:dyDescent="0.3">
      <c r="A19">
        <f>Revenue!B3</f>
        <v>32</v>
      </c>
      <c r="B19" s="1">
        <v>750</v>
      </c>
      <c r="C19" t="s">
        <v>87</v>
      </c>
      <c r="D19" s="1">
        <v>752</v>
      </c>
      <c r="E19" t="s">
        <v>89</v>
      </c>
    </row>
    <row r="20" spans="1:12" ht="18" customHeight="1" x14ac:dyDescent="0.3">
      <c r="A20">
        <f>Revenue!B3</f>
        <v>32</v>
      </c>
      <c r="B20" s="1">
        <v>750</v>
      </c>
      <c r="C20" t="s">
        <v>87</v>
      </c>
      <c r="D20" s="1">
        <v>753</v>
      </c>
      <c r="E20" t="s">
        <v>90</v>
      </c>
    </row>
    <row r="21" spans="1:12" ht="18" customHeight="1" x14ac:dyDescent="0.3">
      <c r="A21">
        <f>Revenue!B3</f>
        <v>32</v>
      </c>
      <c r="B21" s="1">
        <v>750</v>
      </c>
      <c r="C21" t="s">
        <v>87</v>
      </c>
      <c r="D21" s="1">
        <v>754</v>
      </c>
      <c r="E21" t="s">
        <v>91</v>
      </c>
    </row>
    <row r="22" spans="1:12" ht="18" customHeight="1" x14ac:dyDescent="0.3">
      <c r="A22">
        <f>Revenue!B3</f>
        <v>32</v>
      </c>
      <c r="B22" s="1">
        <v>750</v>
      </c>
      <c r="C22" t="s">
        <v>87</v>
      </c>
      <c r="D22" s="1">
        <v>755</v>
      </c>
      <c r="E22" t="s">
        <v>92</v>
      </c>
    </row>
    <row r="23" spans="1:12" ht="18" customHeight="1" x14ac:dyDescent="0.3">
      <c r="A23">
        <f>Revenue!B3</f>
        <v>32</v>
      </c>
      <c r="B23" s="1">
        <v>750</v>
      </c>
      <c r="C23" t="s">
        <v>87</v>
      </c>
      <c r="D23" s="1">
        <v>756</v>
      </c>
      <c r="E23" t="s">
        <v>93</v>
      </c>
    </row>
    <row r="24" spans="1:12" ht="18" customHeight="1" x14ac:dyDescent="0.3">
      <c r="A24">
        <f>Revenue!B3</f>
        <v>32</v>
      </c>
      <c r="B24" s="1">
        <v>750</v>
      </c>
      <c r="C24" t="s">
        <v>87</v>
      </c>
      <c r="D24" s="1">
        <v>757</v>
      </c>
      <c r="E24" t="s">
        <v>128</v>
      </c>
    </row>
    <row r="25" spans="1:12" ht="18" customHeight="1" x14ac:dyDescent="0.3">
      <c r="A25">
        <f>Revenue!B3</f>
        <v>32</v>
      </c>
      <c r="B25" s="1">
        <v>750</v>
      </c>
      <c r="C25" t="s">
        <v>87</v>
      </c>
      <c r="D25" s="1">
        <v>758</v>
      </c>
      <c r="E25" t="s">
        <v>129</v>
      </c>
    </row>
    <row r="26" spans="1:12" ht="18" customHeight="1" x14ac:dyDescent="0.3">
      <c r="A26">
        <f>Revenue!B3</f>
        <v>32</v>
      </c>
      <c r="B26" s="1">
        <v>750</v>
      </c>
      <c r="C26" t="s">
        <v>87</v>
      </c>
      <c r="D26" s="1">
        <v>759</v>
      </c>
      <c r="E26" t="s">
        <v>94</v>
      </c>
      <c r="F26" s="8">
        <v>43000</v>
      </c>
      <c r="H26" s="8">
        <v>50000</v>
      </c>
      <c r="J26" s="8">
        <v>19916</v>
      </c>
    </row>
    <row r="27" spans="1:12" s="3" customFormat="1" ht="18" customHeight="1" x14ac:dyDescent="0.3">
      <c r="B27" s="2"/>
      <c r="C27" s="3" t="s">
        <v>198</v>
      </c>
      <c r="D27" s="2"/>
      <c r="F27" s="887">
        <f t="shared" ref="F27:G27" si="4">SUM(F18:F26)</f>
        <v>49294</v>
      </c>
      <c r="G27" s="887">
        <f t="shared" si="4"/>
        <v>0</v>
      </c>
      <c r="H27" s="887">
        <f t="shared" ref="H27:K27" si="5">SUM(H18:H26)</f>
        <v>50000</v>
      </c>
      <c r="I27" s="887"/>
      <c r="J27" s="887">
        <f t="shared" si="5"/>
        <v>19916</v>
      </c>
      <c r="K27" s="887">
        <f t="shared" si="5"/>
        <v>0</v>
      </c>
    </row>
    <row r="28" spans="1:12" ht="18" customHeight="1" x14ac:dyDescent="0.3"/>
    <row r="29" spans="1:12" ht="18" customHeight="1" x14ac:dyDescent="0.3">
      <c r="A29">
        <f>Revenue!B3</f>
        <v>32</v>
      </c>
      <c r="B29" s="1">
        <v>760</v>
      </c>
      <c r="C29" t="s">
        <v>95</v>
      </c>
      <c r="D29" s="1">
        <v>761</v>
      </c>
      <c r="E29" t="s">
        <v>95</v>
      </c>
      <c r="F29" s="8">
        <v>14570</v>
      </c>
      <c r="H29" s="8">
        <v>1463869</v>
      </c>
      <c r="J29" s="8">
        <v>5000</v>
      </c>
      <c r="L29">
        <f>1520796-1792024</f>
        <v>-271228</v>
      </c>
    </row>
    <row r="30" spans="1:12" ht="18" customHeight="1" x14ac:dyDescent="0.3"/>
    <row r="31" spans="1:12" ht="18" customHeight="1" x14ac:dyDescent="0.3">
      <c r="A31">
        <f>Revenue!B3</f>
        <v>32</v>
      </c>
      <c r="B31" s="1">
        <v>770</v>
      </c>
      <c r="C31" t="s">
        <v>96</v>
      </c>
      <c r="D31" s="1">
        <v>771</v>
      </c>
      <c r="E31" t="s">
        <v>97</v>
      </c>
    </row>
    <row r="32" spans="1:12" ht="18" customHeight="1" x14ac:dyDescent="0.3">
      <c r="A32">
        <f>Revenue!B3</f>
        <v>32</v>
      </c>
      <c r="B32" s="1">
        <v>770</v>
      </c>
      <c r="C32" t="s">
        <v>96</v>
      </c>
      <c r="D32" s="1">
        <v>772</v>
      </c>
      <c r="E32" t="s">
        <v>98</v>
      </c>
    </row>
    <row r="33" spans="1:11" ht="18" customHeight="1" x14ac:dyDescent="0.3">
      <c r="A33">
        <f>Revenue!B3</f>
        <v>32</v>
      </c>
      <c r="B33" s="1">
        <v>770</v>
      </c>
      <c r="C33" t="s">
        <v>96</v>
      </c>
      <c r="D33" s="1">
        <v>773</v>
      </c>
      <c r="E33" t="s">
        <v>99</v>
      </c>
    </row>
    <row r="34" spans="1:11" ht="18" customHeight="1" x14ac:dyDescent="0.3">
      <c r="A34">
        <f>Revenue!B3</f>
        <v>32</v>
      </c>
      <c r="B34" s="1">
        <v>770</v>
      </c>
      <c r="C34" t="s">
        <v>96</v>
      </c>
      <c r="D34" s="1">
        <v>779</v>
      </c>
      <c r="E34" t="s">
        <v>100</v>
      </c>
    </row>
    <row r="35" spans="1:11" s="3" customFormat="1" ht="18" customHeight="1" x14ac:dyDescent="0.3">
      <c r="B35" s="2"/>
      <c r="C35" s="3" t="s">
        <v>199</v>
      </c>
      <c r="D35" s="2"/>
      <c r="F35" s="887">
        <f t="shared" ref="F35:G35" si="6">SUM(F31:F34)</f>
        <v>0</v>
      </c>
      <c r="G35" s="887">
        <f t="shared" si="6"/>
        <v>0</v>
      </c>
      <c r="H35" s="887">
        <f t="shared" ref="H35:J35" si="7">SUM(H31:H34)</f>
        <v>0</v>
      </c>
      <c r="I35" s="887"/>
      <c r="J35" s="887">
        <f t="shared" si="7"/>
        <v>0</v>
      </c>
      <c r="K35" s="887">
        <f t="shared" ref="K35" si="8">SUM(K31:K34)</f>
        <v>0</v>
      </c>
    </row>
    <row r="36" spans="1:11" ht="18" customHeight="1" x14ac:dyDescent="0.3"/>
    <row r="37" spans="1:11" ht="18" customHeight="1" x14ac:dyDescent="0.3">
      <c r="A37">
        <f>Revenue!B3</f>
        <v>32</v>
      </c>
      <c r="B37" s="1">
        <v>780</v>
      </c>
      <c r="C37" t="s">
        <v>101</v>
      </c>
      <c r="D37" s="1">
        <v>781</v>
      </c>
      <c r="E37" t="s">
        <v>101</v>
      </c>
    </row>
    <row r="38" spans="1:11" ht="18" customHeight="1" x14ac:dyDescent="0.3"/>
    <row r="39" spans="1:11" ht="18" customHeight="1" x14ac:dyDescent="0.3">
      <c r="A39">
        <f>Revenue!B3</f>
        <v>32</v>
      </c>
      <c r="B39" s="1">
        <v>790</v>
      </c>
      <c r="C39" t="s">
        <v>102</v>
      </c>
      <c r="D39" s="1">
        <v>791</v>
      </c>
      <c r="E39" t="s">
        <v>102</v>
      </c>
      <c r="H39" s="8">
        <v>299198</v>
      </c>
      <c r="J39" s="8">
        <v>862831</v>
      </c>
    </row>
    <row r="40" spans="1:11" ht="18" customHeight="1" x14ac:dyDescent="0.3"/>
    <row r="41" spans="1:11" ht="18" customHeight="1" x14ac:dyDescent="0.3"/>
    <row r="42" spans="1:11" ht="18" customHeight="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3" spans="1:11" ht="18" customHeight="1" x14ac:dyDescent="0.3"/>
    <row r="44" spans="1:11" s="3" customFormat="1" ht="18" customHeight="1" x14ac:dyDescent="0.3">
      <c r="B44" s="2"/>
      <c r="C44" s="3" t="s">
        <v>196</v>
      </c>
      <c r="D44" s="2"/>
      <c r="F44" s="887">
        <f t="shared" ref="F44:K44" si="9">F42+F39+F37+F35+F10+F12+F14+F16+F27+F29</f>
        <v>5952519</v>
      </c>
      <c r="G44" s="887">
        <f t="shared" si="9"/>
        <v>0</v>
      </c>
      <c r="H44" s="887">
        <f t="shared" si="9"/>
        <v>7555559.4000000004</v>
      </c>
      <c r="I44" s="887">
        <f t="shared" si="9"/>
        <v>0</v>
      </c>
      <c r="J44" s="887">
        <f t="shared" si="9"/>
        <v>6006730.4000000004</v>
      </c>
      <c r="K44" s="887">
        <f t="shared" si="9"/>
        <v>0</v>
      </c>
    </row>
    <row r="45" spans="1:11" ht="18" customHeight="1" x14ac:dyDescent="0.3"/>
    <row r="46" spans="1:11" ht="18" customHeight="1" x14ac:dyDescent="0.3"/>
    <row r="47" spans="1:11" ht="18" customHeight="1" x14ac:dyDescent="0.3"/>
    <row r="48" spans="1:11" ht="18" customHeight="1" x14ac:dyDescent="0.3"/>
    <row r="49" ht="18" customHeight="1" x14ac:dyDescent="0.3"/>
    <row r="50" ht="18" customHeight="1" x14ac:dyDescent="0.3"/>
    <row r="51" ht="18" customHeight="1" x14ac:dyDescent="0.3"/>
    <row r="52" ht="18" customHeight="1" x14ac:dyDescent="0.3"/>
    <row r="53" ht="18" customHeight="1" x14ac:dyDescent="0.3"/>
    <row r="54" ht="18" customHeight="1" x14ac:dyDescent="0.3"/>
    <row r="55" ht="18" customHeight="1" x14ac:dyDescent="0.3"/>
    <row r="56" ht="18" customHeight="1" x14ac:dyDescent="0.3"/>
    <row r="57" ht="18" customHeight="1" x14ac:dyDescent="0.3"/>
    <row r="58" ht="18" customHeight="1" x14ac:dyDescent="0.3"/>
    <row r="59" ht="18" customHeight="1" x14ac:dyDescent="0.3"/>
    <row r="60" ht="18" customHeight="1" x14ac:dyDescent="0.3"/>
    <row r="61" ht="18" customHeight="1" x14ac:dyDescent="0.3"/>
    <row r="62" ht="18" customHeight="1" x14ac:dyDescent="0.3"/>
    <row r="63" ht="18" customHeight="1" x14ac:dyDescent="0.3"/>
    <row r="64" ht="18" customHeight="1" x14ac:dyDescent="0.3"/>
    <row r="65" ht="18" customHeight="1" x14ac:dyDescent="0.3"/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188"/>
  <sheetViews>
    <sheetView zoomScale="85" zoomScaleNormal="85" workbookViewId="0">
      <pane ySplit="6" topLeftCell="A7" activePane="bottomLeft" state="frozen"/>
      <selection activeCell="B6" sqref="B6:B18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ht="18" customHeight="1" x14ac:dyDescent="0.3">
      <c r="A1" s="6" t="s">
        <v>988</v>
      </c>
      <c r="B1"/>
      <c r="F1" s="8" t="s">
        <v>130</v>
      </c>
    </row>
    <row r="2" spans="1:11" ht="18" customHeight="1" x14ac:dyDescent="0.3">
      <c r="A2" s="6" t="s">
        <v>79</v>
      </c>
      <c r="B2" s="9" t="str">
        <f>Revenue!B2</f>
        <v>Southern University New Orleans Campus</v>
      </c>
    </row>
    <row r="3" spans="1:11" ht="18" customHeight="1" x14ac:dyDescent="0.3">
      <c r="A3" s="6" t="s">
        <v>116</v>
      </c>
      <c r="B3" s="7">
        <f>Revenue!B3</f>
        <v>32</v>
      </c>
    </row>
    <row r="4" spans="1:11" ht="18" customHeight="1" x14ac:dyDescent="0.3"/>
    <row r="5" spans="1:11" s="3" customFormat="1" ht="18" customHeigh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ht="18" customHeigh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ht="18" customHeight="1" x14ac:dyDescent="0.3">
      <c r="A7">
        <f>Revenue!B3</f>
        <v>32</v>
      </c>
      <c r="B7" s="1">
        <v>710</v>
      </c>
      <c r="C7" t="s">
        <v>80</v>
      </c>
      <c r="D7" s="1">
        <v>711</v>
      </c>
      <c r="E7" t="s">
        <v>81</v>
      </c>
    </row>
    <row r="8" spans="1:11" ht="18" customHeight="1" x14ac:dyDescent="0.3">
      <c r="A8">
        <f>Revenue!B3</f>
        <v>32</v>
      </c>
      <c r="B8" s="1">
        <v>710</v>
      </c>
      <c r="C8" t="s">
        <v>80</v>
      </c>
      <c r="D8" s="1">
        <v>712</v>
      </c>
      <c r="E8" t="s">
        <v>82</v>
      </c>
      <c r="J8" s="8">
        <v>0</v>
      </c>
    </row>
    <row r="9" spans="1:11" ht="18" customHeight="1" x14ac:dyDescent="0.3">
      <c r="A9">
        <f>Revenue!B3</f>
        <v>32</v>
      </c>
      <c r="B9" s="1">
        <v>710</v>
      </c>
      <c r="C9" t="s">
        <v>80</v>
      </c>
      <c r="D9" s="1">
        <v>713</v>
      </c>
      <c r="E9" t="s">
        <v>83</v>
      </c>
      <c r="F9" s="8">
        <v>0</v>
      </c>
    </row>
    <row r="10" spans="1:11" s="3" customFormat="1" ht="18" customHeight="1" x14ac:dyDescent="0.3">
      <c r="B10" s="2"/>
      <c r="C10" s="3" t="s">
        <v>197</v>
      </c>
      <c r="D10" s="2"/>
      <c r="F10" s="887">
        <f t="shared" ref="F10:G10" si="0">SUM(F7:F9)</f>
        <v>0</v>
      </c>
      <c r="G10" s="887">
        <f t="shared" si="0"/>
        <v>0</v>
      </c>
      <c r="H10" s="887">
        <f t="shared" ref="H10:K10" si="1">SUM(H7:H9)</f>
        <v>0</v>
      </c>
      <c r="I10" s="887">
        <f t="shared" si="1"/>
        <v>0</v>
      </c>
      <c r="J10" s="887">
        <f t="shared" si="1"/>
        <v>0</v>
      </c>
      <c r="K10" s="887">
        <f t="shared" si="1"/>
        <v>0</v>
      </c>
    </row>
    <row r="11" spans="1:11" ht="18" customHeight="1" x14ac:dyDescent="0.3"/>
    <row r="12" spans="1:11" ht="18" customHeight="1" x14ac:dyDescent="0.3">
      <c r="A12">
        <f>Revenue!B3</f>
        <v>32</v>
      </c>
      <c r="B12" s="1">
        <v>720</v>
      </c>
      <c r="C12" t="s">
        <v>84</v>
      </c>
      <c r="D12" s="1">
        <v>721</v>
      </c>
      <c r="E12" t="s">
        <v>84</v>
      </c>
    </row>
    <row r="13" spans="1:11" ht="18" customHeight="1" x14ac:dyDescent="0.3"/>
    <row r="14" spans="1:11" ht="18" customHeight="1" x14ac:dyDescent="0.3">
      <c r="A14">
        <f>Revenue!B3</f>
        <v>32</v>
      </c>
      <c r="B14" s="1">
        <v>730</v>
      </c>
      <c r="C14" t="s">
        <v>85</v>
      </c>
      <c r="D14" s="1">
        <v>731</v>
      </c>
      <c r="E14" t="s">
        <v>85</v>
      </c>
    </row>
    <row r="15" spans="1:11" ht="18" customHeight="1" x14ac:dyDescent="0.3"/>
    <row r="16" spans="1:11" ht="18" customHeight="1" x14ac:dyDescent="0.3">
      <c r="A16">
        <f>Revenue!B3</f>
        <v>32</v>
      </c>
      <c r="B16" s="1">
        <v>740</v>
      </c>
      <c r="C16" t="s">
        <v>86</v>
      </c>
      <c r="D16" s="1">
        <v>741</v>
      </c>
      <c r="E16" t="s">
        <v>86</v>
      </c>
    </row>
    <row r="17" spans="1:11" ht="18" customHeight="1" x14ac:dyDescent="0.3"/>
    <row r="18" spans="1:11" ht="18" customHeight="1" x14ac:dyDescent="0.3">
      <c r="A18">
        <f>Revenue!B3</f>
        <v>32</v>
      </c>
      <c r="B18" s="1">
        <v>750</v>
      </c>
      <c r="C18" t="s">
        <v>87</v>
      </c>
      <c r="D18" s="1">
        <v>751</v>
      </c>
      <c r="E18" t="s">
        <v>88</v>
      </c>
    </row>
    <row r="19" spans="1:11" ht="18" customHeight="1" x14ac:dyDescent="0.3">
      <c r="A19">
        <f>Revenue!B3</f>
        <v>32</v>
      </c>
      <c r="B19" s="1">
        <v>750</v>
      </c>
      <c r="C19" t="s">
        <v>87</v>
      </c>
      <c r="D19" s="1">
        <v>752</v>
      </c>
      <c r="E19" t="s">
        <v>89</v>
      </c>
    </row>
    <row r="20" spans="1:11" ht="18" customHeight="1" x14ac:dyDescent="0.3">
      <c r="A20">
        <f>Revenue!B3</f>
        <v>32</v>
      </c>
      <c r="B20" s="1">
        <v>750</v>
      </c>
      <c r="C20" t="s">
        <v>87</v>
      </c>
      <c r="D20" s="1">
        <v>753</v>
      </c>
      <c r="E20" t="s">
        <v>90</v>
      </c>
    </row>
    <row r="21" spans="1:11" ht="18" customHeight="1" x14ac:dyDescent="0.3">
      <c r="A21">
        <f>Revenue!B3</f>
        <v>32</v>
      </c>
      <c r="B21" s="1">
        <v>750</v>
      </c>
      <c r="C21" t="s">
        <v>87</v>
      </c>
      <c r="D21" s="1">
        <v>754</v>
      </c>
      <c r="E21" t="s">
        <v>91</v>
      </c>
    </row>
    <row r="22" spans="1:11" ht="18" customHeight="1" x14ac:dyDescent="0.3">
      <c r="A22">
        <f>Revenue!B3</f>
        <v>32</v>
      </c>
      <c r="B22" s="1">
        <v>750</v>
      </c>
      <c r="C22" t="s">
        <v>87</v>
      </c>
      <c r="D22" s="1">
        <v>755</v>
      </c>
      <c r="E22" t="s">
        <v>92</v>
      </c>
    </row>
    <row r="23" spans="1:11" ht="18" customHeight="1" x14ac:dyDescent="0.3">
      <c r="A23">
        <f>Revenue!B3</f>
        <v>32</v>
      </c>
      <c r="B23" s="1">
        <v>750</v>
      </c>
      <c r="C23" t="s">
        <v>87</v>
      </c>
      <c r="D23" s="1">
        <v>756</v>
      </c>
      <c r="E23" t="s">
        <v>93</v>
      </c>
    </row>
    <row r="24" spans="1:11" ht="18" customHeight="1" x14ac:dyDescent="0.3">
      <c r="A24">
        <f>Revenue!B3</f>
        <v>32</v>
      </c>
      <c r="B24" s="1">
        <v>750</v>
      </c>
      <c r="C24" t="s">
        <v>87</v>
      </c>
      <c r="D24" s="1">
        <v>757</v>
      </c>
      <c r="E24" t="s">
        <v>128</v>
      </c>
    </row>
    <row r="25" spans="1:11" ht="18" customHeight="1" x14ac:dyDescent="0.3">
      <c r="A25">
        <f>Revenue!B3</f>
        <v>32</v>
      </c>
      <c r="B25" s="1">
        <v>750</v>
      </c>
      <c r="C25" t="s">
        <v>87</v>
      </c>
      <c r="D25" s="1">
        <v>758</v>
      </c>
      <c r="E25" t="s">
        <v>129</v>
      </c>
    </row>
    <row r="26" spans="1:11" ht="18" customHeight="1" x14ac:dyDescent="0.3">
      <c r="A26">
        <f>Revenue!B3</f>
        <v>32</v>
      </c>
      <c r="B26" s="1">
        <v>750</v>
      </c>
      <c r="C26" t="s">
        <v>87</v>
      </c>
      <c r="D26" s="1">
        <v>759</v>
      </c>
      <c r="E26" t="s">
        <v>94</v>
      </c>
    </row>
    <row r="27" spans="1:11" s="3" customFormat="1" ht="18" customHeight="1" x14ac:dyDescent="0.3">
      <c r="B27" s="2"/>
      <c r="C27" s="3" t="s">
        <v>198</v>
      </c>
      <c r="D27" s="2"/>
      <c r="F27" s="887">
        <f t="shared" ref="F27:G27" si="2">SUM(F18:F26)</f>
        <v>0</v>
      </c>
      <c r="G27" s="887">
        <f t="shared" si="2"/>
        <v>0</v>
      </c>
      <c r="H27" s="887">
        <f t="shared" ref="H27:K27" si="3">SUM(H18:H26)</f>
        <v>0</v>
      </c>
      <c r="I27" s="887">
        <f t="shared" si="3"/>
        <v>0</v>
      </c>
      <c r="J27" s="887">
        <f t="shared" si="3"/>
        <v>0</v>
      </c>
      <c r="K27" s="887">
        <f t="shared" si="3"/>
        <v>0</v>
      </c>
    </row>
    <row r="28" spans="1:11" ht="18" customHeight="1" x14ac:dyDescent="0.3"/>
    <row r="29" spans="1:11" ht="18" customHeight="1" x14ac:dyDescent="0.3">
      <c r="A29">
        <f>Revenue!B3</f>
        <v>32</v>
      </c>
      <c r="B29" s="1">
        <v>760</v>
      </c>
      <c r="C29" t="s">
        <v>95</v>
      </c>
      <c r="D29" s="1">
        <v>761</v>
      </c>
      <c r="E29" t="s">
        <v>95</v>
      </c>
      <c r="F29" s="8">
        <v>871011</v>
      </c>
      <c r="H29" s="8">
        <v>250000</v>
      </c>
      <c r="J29" s="8">
        <v>250000</v>
      </c>
    </row>
    <row r="30" spans="1:11" ht="18" customHeight="1" x14ac:dyDescent="0.3"/>
    <row r="31" spans="1:11" ht="18" customHeight="1" x14ac:dyDescent="0.3">
      <c r="A31">
        <f>Revenue!B3</f>
        <v>32</v>
      </c>
      <c r="B31" s="1">
        <v>770</v>
      </c>
      <c r="C31" t="s">
        <v>96</v>
      </c>
      <c r="D31" s="1">
        <v>771</v>
      </c>
      <c r="E31" t="s">
        <v>97</v>
      </c>
    </row>
    <row r="32" spans="1:11" ht="18" customHeight="1" x14ac:dyDescent="0.3">
      <c r="A32">
        <f>Revenue!B3</f>
        <v>32</v>
      </c>
      <c r="B32" s="1">
        <v>770</v>
      </c>
      <c r="C32" t="s">
        <v>96</v>
      </c>
      <c r="D32" s="1">
        <v>772</v>
      </c>
      <c r="E32" t="s">
        <v>98</v>
      </c>
    </row>
    <row r="33" spans="1:11" ht="18" customHeight="1" x14ac:dyDescent="0.3">
      <c r="A33">
        <f>Revenue!B3</f>
        <v>32</v>
      </c>
      <c r="B33" s="1">
        <v>770</v>
      </c>
      <c r="C33" t="s">
        <v>96</v>
      </c>
      <c r="D33" s="1">
        <v>773</v>
      </c>
      <c r="E33" t="s">
        <v>99</v>
      </c>
    </row>
    <row r="34" spans="1:11" ht="18" customHeight="1" x14ac:dyDescent="0.3">
      <c r="A34">
        <f>Revenue!B3</f>
        <v>32</v>
      </c>
      <c r="B34" s="1">
        <v>770</v>
      </c>
      <c r="C34" t="s">
        <v>96</v>
      </c>
      <c r="D34" s="1">
        <v>779</v>
      </c>
      <c r="E34" t="s">
        <v>100</v>
      </c>
    </row>
    <row r="35" spans="1:11" s="3" customFormat="1" ht="18" customHeight="1" x14ac:dyDescent="0.3">
      <c r="B35" s="2"/>
      <c r="C35" s="3" t="s">
        <v>199</v>
      </c>
      <c r="D35" s="2"/>
      <c r="F35" s="887">
        <f t="shared" ref="F35:G35" si="4">SUM(F31:F34)</f>
        <v>0</v>
      </c>
      <c r="G35" s="887">
        <f t="shared" si="4"/>
        <v>0</v>
      </c>
      <c r="H35" s="887">
        <f t="shared" ref="H35:K35" si="5">SUM(H31:H34)</f>
        <v>0</v>
      </c>
      <c r="I35" s="887">
        <f t="shared" si="5"/>
        <v>0</v>
      </c>
      <c r="J35" s="887">
        <f t="shared" si="5"/>
        <v>0</v>
      </c>
      <c r="K35" s="887">
        <f t="shared" si="5"/>
        <v>0</v>
      </c>
    </row>
    <row r="36" spans="1:11" ht="18" customHeight="1" x14ac:dyDescent="0.3"/>
    <row r="37" spans="1:11" ht="18" customHeight="1" x14ac:dyDescent="0.3">
      <c r="A37">
        <f>Revenue!B3</f>
        <v>32</v>
      </c>
      <c r="B37" s="1">
        <v>780</v>
      </c>
      <c r="C37" t="s">
        <v>101</v>
      </c>
      <c r="D37" s="1">
        <v>781</v>
      </c>
      <c r="E37" t="s">
        <v>101</v>
      </c>
    </row>
    <row r="38" spans="1:11" ht="18" customHeight="1" x14ac:dyDescent="0.3"/>
    <row r="39" spans="1:11" ht="18" customHeight="1" x14ac:dyDescent="0.3">
      <c r="A39">
        <f>Revenue!B3</f>
        <v>32</v>
      </c>
      <c r="B39" s="1">
        <v>790</v>
      </c>
      <c r="C39" t="s">
        <v>102</v>
      </c>
      <c r="D39" s="1">
        <v>791</v>
      </c>
      <c r="E39" t="s">
        <v>102</v>
      </c>
    </row>
    <row r="40" spans="1:11" ht="18" customHeight="1" x14ac:dyDescent="0.3"/>
    <row r="41" spans="1:11" ht="18" customHeight="1" x14ac:dyDescent="0.3"/>
    <row r="42" spans="1:11" ht="18" customHeight="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H42" s="8">
        <v>0</v>
      </c>
    </row>
    <row r="43" spans="1:11" ht="18" customHeight="1" x14ac:dyDescent="0.3"/>
    <row r="44" spans="1:11" s="3" customFormat="1" ht="18" customHeight="1" x14ac:dyDescent="0.3">
      <c r="B44" s="2"/>
      <c r="C44" s="3" t="s">
        <v>196</v>
      </c>
      <c r="D44" s="2"/>
      <c r="F44" s="887">
        <f t="shared" ref="F44:K44" si="6">F42+F39+F37+F35+F10+F12+F14+F16+F27+F29</f>
        <v>871011</v>
      </c>
      <c r="G44" s="887">
        <f t="shared" si="6"/>
        <v>0</v>
      </c>
      <c r="H44" s="887">
        <f t="shared" si="6"/>
        <v>250000</v>
      </c>
      <c r="I44" s="887">
        <f t="shared" si="6"/>
        <v>0</v>
      </c>
      <c r="J44" s="887">
        <f t="shared" si="6"/>
        <v>250000</v>
      </c>
      <c r="K44" s="887">
        <f t="shared" si="6"/>
        <v>0</v>
      </c>
    </row>
    <row r="45" spans="1:11" ht="18" customHeight="1" x14ac:dyDescent="0.3"/>
    <row r="46" spans="1:11" ht="18" customHeight="1" x14ac:dyDescent="0.3"/>
    <row r="47" spans="1:11" ht="18" customHeight="1" x14ac:dyDescent="0.3"/>
    <row r="48" spans="1:11" ht="18" customHeight="1" x14ac:dyDescent="0.3"/>
    <row r="49" ht="18" customHeight="1" x14ac:dyDescent="0.3"/>
    <row r="50" ht="18" customHeight="1" x14ac:dyDescent="0.3"/>
    <row r="51" ht="18" customHeight="1" x14ac:dyDescent="0.3"/>
    <row r="52" ht="18" customHeight="1" x14ac:dyDescent="0.3"/>
    <row r="53" ht="18" customHeight="1" x14ac:dyDescent="0.3"/>
    <row r="54" ht="18" customHeight="1" x14ac:dyDescent="0.3"/>
    <row r="55" ht="18" customHeight="1" x14ac:dyDescent="0.3"/>
    <row r="56" ht="18" customHeight="1" x14ac:dyDescent="0.3"/>
    <row r="57" ht="18" customHeight="1" x14ac:dyDescent="0.3"/>
    <row r="58" ht="18" customHeight="1" x14ac:dyDescent="0.3"/>
    <row r="59" ht="18" customHeight="1" x14ac:dyDescent="0.3"/>
    <row r="60" ht="18" customHeight="1" x14ac:dyDescent="0.3"/>
    <row r="61" ht="18" customHeight="1" x14ac:dyDescent="0.3"/>
    <row r="62" ht="18" customHeight="1" x14ac:dyDescent="0.3"/>
    <row r="63" ht="18" customHeight="1" x14ac:dyDescent="0.3"/>
    <row r="64" ht="18" customHeight="1" x14ac:dyDescent="0.3"/>
    <row r="65" ht="18" customHeight="1" x14ac:dyDescent="0.3"/>
    <row r="66" ht="18" customHeight="1" x14ac:dyDescent="0.3"/>
    <row r="67" ht="18" customHeight="1" x14ac:dyDescent="0.3"/>
    <row r="68" ht="18" customHeight="1" x14ac:dyDescent="0.3"/>
    <row r="69" ht="18" customHeight="1" x14ac:dyDescent="0.3"/>
    <row r="70" ht="18" customHeight="1" x14ac:dyDescent="0.3"/>
    <row r="71" ht="18" customHeight="1" x14ac:dyDescent="0.3"/>
    <row r="72" ht="18" customHeight="1" x14ac:dyDescent="0.3"/>
    <row r="73" ht="18" customHeight="1" x14ac:dyDescent="0.3"/>
    <row r="74" ht="18" customHeight="1" x14ac:dyDescent="0.3"/>
    <row r="75" ht="18" customHeight="1" x14ac:dyDescent="0.3"/>
    <row r="76" ht="18" customHeight="1" x14ac:dyDescent="0.3"/>
    <row r="77" ht="18" customHeight="1" x14ac:dyDescent="0.3"/>
    <row r="78" ht="18" customHeight="1" x14ac:dyDescent="0.3"/>
    <row r="79" ht="18" customHeight="1" x14ac:dyDescent="0.3"/>
    <row r="80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18" customHeight="1" x14ac:dyDescent="0.3"/>
    <row r="86" ht="18" customHeight="1" x14ac:dyDescent="0.3"/>
    <row r="87" ht="18" customHeight="1" x14ac:dyDescent="0.3"/>
    <row r="88" ht="18" customHeight="1" x14ac:dyDescent="0.3"/>
    <row r="89" ht="18" customHeight="1" x14ac:dyDescent="0.3"/>
    <row r="90" ht="18" customHeight="1" x14ac:dyDescent="0.3"/>
    <row r="91" ht="18" customHeight="1" x14ac:dyDescent="0.3"/>
    <row r="92" ht="18" customHeight="1" x14ac:dyDescent="0.3"/>
    <row r="93" ht="18" customHeight="1" x14ac:dyDescent="0.3"/>
    <row r="94" ht="18" customHeight="1" x14ac:dyDescent="0.3"/>
    <row r="95" ht="18" customHeight="1" x14ac:dyDescent="0.3"/>
    <row r="96" ht="18" customHeight="1" x14ac:dyDescent="0.3"/>
    <row r="97" ht="18" customHeight="1" x14ac:dyDescent="0.3"/>
    <row r="98" ht="18" customHeight="1" x14ac:dyDescent="0.3"/>
    <row r="99" ht="18" customHeight="1" x14ac:dyDescent="0.3"/>
    <row r="100" ht="18" customHeight="1" x14ac:dyDescent="0.3"/>
    <row r="101" ht="18" customHeight="1" x14ac:dyDescent="0.3"/>
    <row r="102" ht="18" customHeight="1" x14ac:dyDescent="0.3"/>
    <row r="103" ht="18" customHeight="1" x14ac:dyDescent="0.3"/>
    <row r="104" ht="18" customHeight="1" x14ac:dyDescent="0.3"/>
    <row r="105" ht="18" customHeight="1" x14ac:dyDescent="0.3"/>
    <row r="106" ht="18" customHeight="1" x14ac:dyDescent="0.3"/>
    <row r="107" ht="18" customHeight="1" x14ac:dyDescent="0.3"/>
    <row r="108" ht="18" customHeight="1" x14ac:dyDescent="0.3"/>
    <row r="109" ht="18" customHeight="1" x14ac:dyDescent="0.3"/>
    <row r="110" ht="18" customHeight="1" x14ac:dyDescent="0.3"/>
    <row r="111" ht="18" customHeight="1" x14ac:dyDescent="0.3"/>
    <row r="112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  <row r="181" ht="18" customHeight="1" x14ac:dyDescent="0.3"/>
    <row r="182" ht="18" customHeight="1" x14ac:dyDescent="0.3"/>
    <row r="183" ht="18" customHeight="1" x14ac:dyDescent="0.3"/>
    <row r="184" ht="18" customHeight="1" x14ac:dyDescent="0.3"/>
    <row r="185" ht="18" customHeight="1" x14ac:dyDescent="0.3"/>
    <row r="186" ht="18" customHeight="1" x14ac:dyDescent="0.3"/>
    <row r="187" ht="18" customHeight="1" x14ac:dyDescent="0.3"/>
    <row r="188" ht="18" customHeight="1" x14ac:dyDescent="0.3"/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5"/>
  <sheetViews>
    <sheetView zoomScale="85" zoomScaleNormal="85" workbookViewId="0">
      <pane ySplit="6" topLeftCell="A7" activePane="bottomLeft" state="frozen"/>
      <selection activeCell="B6" sqref="B6:B18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989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New Orleans Campus</v>
      </c>
    </row>
    <row r="3" spans="1:11" x14ac:dyDescent="0.3">
      <c r="A3" s="6" t="s">
        <v>116</v>
      </c>
      <c r="B3" s="7">
        <f>Revenue!B3</f>
        <v>32</v>
      </c>
    </row>
    <row r="5" spans="1:11" s="3" customFormat="1" ht="18" customHeigh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ht="18" customHeigh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ht="18" customHeight="1" x14ac:dyDescent="0.3">
      <c r="A7">
        <f>Revenue!B3</f>
        <v>32</v>
      </c>
      <c r="B7" s="1">
        <v>710</v>
      </c>
      <c r="C7" t="s">
        <v>80</v>
      </c>
      <c r="D7" s="1">
        <v>711</v>
      </c>
      <c r="E7" t="s">
        <v>81</v>
      </c>
      <c r="F7" s="8">
        <v>391893</v>
      </c>
      <c r="H7" s="8">
        <v>691835</v>
      </c>
      <c r="J7" s="524">
        <v>614390</v>
      </c>
    </row>
    <row r="8" spans="1:11" ht="18" customHeight="1" x14ac:dyDescent="0.3">
      <c r="A8">
        <f>Revenue!B3</f>
        <v>32</v>
      </c>
      <c r="B8" s="1">
        <v>710</v>
      </c>
      <c r="C8" t="s">
        <v>80</v>
      </c>
      <c r="D8" s="1">
        <v>712</v>
      </c>
      <c r="E8" t="s">
        <v>82</v>
      </c>
      <c r="H8" s="8">
        <v>0</v>
      </c>
      <c r="J8" s="8">
        <v>0</v>
      </c>
    </row>
    <row r="9" spans="1:11" ht="18" customHeight="1" x14ac:dyDescent="0.3">
      <c r="A9">
        <f>Revenue!B3</f>
        <v>32</v>
      </c>
      <c r="B9" s="1">
        <v>710</v>
      </c>
      <c r="C9" t="s">
        <v>80</v>
      </c>
      <c r="D9" s="1">
        <v>713</v>
      </c>
      <c r="E9" t="s">
        <v>83</v>
      </c>
      <c r="F9" s="8">
        <v>190005</v>
      </c>
      <c r="H9" s="8">
        <v>276734</v>
      </c>
      <c r="J9" s="8">
        <v>245756</v>
      </c>
    </row>
    <row r="10" spans="1:11" s="3" customFormat="1" ht="18" customHeight="1" x14ac:dyDescent="0.3">
      <c r="B10" s="2"/>
      <c r="C10" s="3" t="s">
        <v>197</v>
      </c>
      <c r="D10" s="2"/>
      <c r="F10" s="887">
        <f t="shared" ref="F10:G10" si="0">SUM(F7:F9)</f>
        <v>581898</v>
      </c>
      <c r="G10" s="887">
        <f t="shared" si="0"/>
        <v>0</v>
      </c>
      <c r="H10" s="887">
        <f t="shared" ref="H10:K10" si="1">SUM(H7:H9)</f>
        <v>968569</v>
      </c>
      <c r="I10" s="887">
        <f t="shared" si="1"/>
        <v>0</v>
      </c>
      <c r="J10" s="887">
        <f t="shared" si="1"/>
        <v>860146</v>
      </c>
      <c r="K10" s="887">
        <f t="shared" si="1"/>
        <v>0</v>
      </c>
    </row>
    <row r="11" spans="1:11" ht="18" customHeight="1" x14ac:dyDescent="0.3"/>
    <row r="12" spans="1:11" ht="18" customHeight="1" x14ac:dyDescent="0.3">
      <c r="A12">
        <f>Revenue!B3</f>
        <v>32</v>
      </c>
      <c r="B12" s="1">
        <v>720</v>
      </c>
      <c r="C12" t="s">
        <v>84</v>
      </c>
      <c r="D12" s="1">
        <v>721</v>
      </c>
      <c r="E12" t="s">
        <v>84</v>
      </c>
    </row>
    <row r="13" spans="1:11" ht="18" customHeight="1" x14ac:dyDescent="0.3"/>
    <row r="14" spans="1:11" ht="18" customHeight="1" x14ac:dyDescent="0.3">
      <c r="A14">
        <f>Revenue!B3</f>
        <v>32</v>
      </c>
      <c r="B14" s="1">
        <v>730</v>
      </c>
      <c r="C14" t="s">
        <v>85</v>
      </c>
      <c r="D14" s="1">
        <v>731</v>
      </c>
      <c r="E14" t="s">
        <v>85</v>
      </c>
      <c r="F14" s="8">
        <v>1559545</v>
      </c>
      <c r="H14" s="8">
        <v>1073690</v>
      </c>
      <c r="J14" s="8">
        <v>3000000</v>
      </c>
    </row>
    <row r="15" spans="1:11" ht="18" customHeight="1" x14ac:dyDescent="0.3"/>
    <row r="16" spans="1:11" ht="18" customHeight="1" x14ac:dyDescent="0.3">
      <c r="A16">
        <f>Revenue!B3</f>
        <v>32</v>
      </c>
      <c r="B16" s="1">
        <v>740</v>
      </c>
      <c r="C16" t="s">
        <v>86</v>
      </c>
      <c r="D16" s="1">
        <v>741</v>
      </c>
      <c r="E16" t="s">
        <v>86</v>
      </c>
      <c r="H16" s="8">
        <v>205000</v>
      </c>
      <c r="J16" s="8">
        <v>76000</v>
      </c>
    </row>
    <row r="17" spans="1:11" ht="18" customHeight="1" x14ac:dyDescent="0.3"/>
    <row r="18" spans="1:11" ht="18" customHeight="1" x14ac:dyDescent="0.3">
      <c r="A18">
        <f>Revenue!B3</f>
        <v>32</v>
      </c>
      <c r="B18" s="1">
        <v>750</v>
      </c>
      <c r="C18" t="s">
        <v>87</v>
      </c>
      <c r="D18" s="1">
        <v>751</v>
      </c>
      <c r="E18" t="s">
        <v>88</v>
      </c>
    </row>
    <row r="19" spans="1:11" ht="18" customHeight="1" x14ac:dyDescent="0.3">
      <c r="A19">
        <f>Revenue!B3</f>
        <v>32</v>
      </c>
      <c r="B19" s="1">
        <v>750</v>
      </c>
      <c r="C19" t="s">
        <v>87</v>
      </c>
      <c r="D19" s="1">
        <v>752</v>
      </c>
      <c r="E19" t="s">
        <v>89</v>
      </c>
    </row>
    <row r="20" spans="1:11" ht="18" customHeight="1" x14ac:dyDescent="0.3">
      <c r="A20">
        <f>Revenue!B3</f>
        <v>32</v>
      </c>
      <c r="B20" s="1">
        <v>750</v>
      </c>
      <c r="C20" t="s">
        <v>87</v>
      </c>
      <c r="D20" s="1">
        <v>753</v>
      </c>
      <c r="E20" t="s">
        <v>90</v>
      </c>
    </row>
    <row r="21" spans="1:11" ht="18" customHeight="1" x14ac:dyDescent="0.3">
      <c r="A21">
        <f>Revenue!B3</f>
        <v>32</v>
      </c>
      <c r="B21" s="1">
        <v>750</v>
      </c>
      <c r="C21" t="s">
        <v>87</v>
      </c>
      <c r="D21" s="1">
        <v>754</v>
      </c>
      <c r="E21" t="s">
        <v>91</v>
      </c>
    </row>
    <row r="22" spans="1:11" ht="18" customHeight="1" x14ac:dyDescent="0.3">
      <c r="A22">
        <f>Revenue!B3</f>
        <v>32</v>
      </c>
      <c r="B22" s="1">
        <v>750</v>
      </c>
      <c r="C22" t="s">
        <v>87</v>
      </c>
      <c r="D22" s="1">
        <v>755</v>
      </c>
      <c r="E22" t="s">
        <v>92</v>
      </c>
    </row>
    <row r="23" spans="1:11" ht="18" customHeight="1" x14ac:dyDescent="0.3">
      <c r="A23">
        <f>Revenue!B3</f>
        <v>32</v>
      </c>
      <c r="B23" s="1">
        <v>750</v>
      </c>
      <c r="C23" t="s">
        <v>87</v>
      </c>
      <c r="D23" s="1">
        <v>756</v>
      </c>
      <c r="E23" t="s">
        <v>93</v>
      </c>
    </row>
    <row r="24" spans="1:11" ht="18" customHeight="1" x14ac:dyDescent="0.3">
      <c r="A24">
        <f>Revenue!B3</f>
        <v>32</v>
      </c>
      <c r="B24" s="1">
        <v>750</v>
      </c>
      <c r="C24" t="s">
        <v>87</v>
      </c>
      <c r="D24" s="1">
        <v>757</v>
      </c>
      <c r="E24" t="s">
        <v>128</v>
      </c>
    </row>
    <row r="25" spans="1:11" ht="18" customHeight="1" x14ac:dyDescent="0.3">
      <c r="A25">
        <f>Revenue!B3</f>
        <v>32</v>
      </c>
      <c r="B25" s="1">
        <v>750</v>
      </c>
      <c r="C25" t="s">
        <v>87</v>
      </c>
      <c r="D25" s="1">
        <v>758</v>
      </c>
      <c r="E25" t="s">
        <v>129</v>
      </c>
    </row>
    <row r="26" spans="1:11" ht="18" customHeight="1" x14ac:dyDescent="0.3">
      <c r="A26">
        <f>Revenue!B3</f>
        <v>32</v>
      </c>
      <c r="B26" s="1">
        <v>750</v>
      </c>
      <c r="C26" t="s">
        <v>87</v>
      </c>
      <c r="D26" s="1">
        <v>759</v>
      </c>
      <c r="E26" t="s">
        <v>94</v>
      </c>
    </row>
    <row r="27" spans="1:11" s="3" customFormat="1" ht="18" customHeight="1" x14ac:dyDescent="0.3">
      <c r="B27" s="2"/>
      <c r="C27" s="3" t="s">
        <v>198</v>
      </c>
      <c r="D27" s="2"/>
      <c r="F27" s="887">
        <f t="shared" ref="F27:G27" si="2">SUM(F18:F26)</f>
        <v>0</v>
      </c>
      <c r="G27" s="887">
        <f t="shared" si="2"/>
        <v>0</v>
      </c>
      <c r="H27" s="887">
        <f t="shared" ref="H27:K27" si="3">SUM(H18:H26)</f>
        <v>0</v>
      </c>
      <c r="I27" s="887">
        <f t="shared" si="3"/>
        <v>0</v>
      </c>
      <c r="J27" s="887">
        <f t="shared" si="3"/>
        <v>0</v>
      </c>
      <c r="K27" s="887">
        <f t="shared" si="3"/>
        <v>0</v>
      </c>
    </row>
    <row r="28" spans="1:11" ht="18" customHeight="1" x14ac:dyDescent="0.3"/>
    <row r="29" spans="1:11" ht="18" customHeight="1" x14ac:dyDescent="0.3">
      <c r="A29">
        <f>Revenue!B3</f>
        <v>32</v>
      </c>
      <c r="B29" s="1">
        <v>760</v>
      </c>
      <c r="C29" t="s">
        <v>95</v>
      </c>
      <c r="D29" s="1">
        <v>761</v>
      </c>
      <c r="E29" t="s">
        <v>95</v>
      </c>
      <c r="J29" s="8">
        <f>3777657-716984</f>
        <v>3060673</v>
      </c>
    </row>
    <row r="30" spans="1:11" ht="18" customHeight="1" x14ac:dyDescent="0.3"/>
    <row r="31" spans="1:11" ht="18" customHeight="1" x14ac:dyDescent="0.3">
      <c r="A31">
        <f>Revenue!B3</f>
        <v>32</v>
      </c>
      <c r="B31" s="1">
        <v>770</v>
      </c>
      <c r="C31" t="s">
        <v>96</v>
      </c>
      <c r="D31" s="1">
        <v>771</v>
      </c>
      <c r="E31" t="s">
        <v>97</v>
      </c>
    </row>
    <row r="32" spans="1:11" ht="18" customHeight="1" x14ac:dyDescent="0.3">
      <c r="A32">
        <f>Revenue!B3</f>
        <v>32</v>
      </c>
      <c r="B32" s="1">
        <v>770</v>
      </c>
      <c r="C32" t="s">
        <v>96</v>
      </c>
      <c r="D32" s="1">
        <v>772</v>
      </c>
      <c r="E32" t="s">
        <v>98</v>
      </c>
    </row>
    <row r="33" spans="1:11" ht="18" customHeight="1" x14ac:dyDescent="0.3">
      <c r="A33">
        <f>Revenue!B3</f>
        <v>32</v>
      </c>
      <c r="B33" s="1">
        <v>770</v>
      </c>
      <c r="C33" t="s">
        <v>96</v>
      </c>
      <c r="D33" s="1">
        <v>773</v>
      </c>
      <c r="E33" t="s">
        <v>99</v>
      </c>
    </row>
    <row r="34" spans="1:11" ht="18" customHeight="1" x14ac:dyDescent="0.3">
      <c r="A34">
        <f>Revenue!B3</f>
        <v>32</v>
      </c>
      <c r="B34" s="1">
        <v>770</v>
      </c>
      <c r="C34" t="s">
        <v>96</v>
      </c>
      <c r="D34" s="1">
        <v>779</v>
      </c>
      <c r="E34" t="s">
        <v>100</v>
      </c>
    </row>
    <row r="35" spans="1:11" s="3" customFormat="1" ht="18" customHeight="1" x14ac:dyDescent="0.3">
      <c r="B35" s="2"/>
      <c r="C35" s="3" t="s">
        <v>199</v>
      </c>
      <c r="D35" s="2"/>
      <c r="F35" s="887">
        <f t="shared" ref="F35:G35" si="4">SUM(F31:F34)</f>
        <v>0</v>
      </c>
      <c r="G35" s="887">
        <f t="shared" si="4"/>
        <v>0</v>
      </c>
      <c r="H35" s="887">
        <f t="shared" ref="H35:K35" si="5">SUM(H31:H34)</f>
        <v>0</v>
      </c>
      <c r="I35" s="887">
        <f t="shared" si="5"/>
        <v>0</v>
      </c>
      <c r="J35" s="887">
        <f t="shared" si="5"/>
        <v>0</v>
      </c>
      <c r="K35" s="887">
        <f t="shared" si="5"/>
        <v>0</v>
      </c>
    </row>
    <row r="36" spans="1:11" ht="18" customHeight="1" x14ac:dyDescent="0.3"/>
    <row r="37" spans="1:11" ht="18" customHeight="1" x14ac:dyDescent="0.3">
      <c r="A37">
        <f>Revenue!B3</f>
        <v>32</v>
      </c>
      <c r="B37" s="1">
        <v>780</v>
      </c>
      <c r="C37" t="s">
        <v>101</v>
      </c>
      <c r="D37" s="1">
        <v>781</v>
      </c>
      <c r="E37" t="s">
        <v>101</v>
      </c>
    </row>
    <row r="38" spans="1:11" ht="18" customHeight="1" x14ac:dyDescent="0.3"/>
    <row r="39" spans="1:11" ht="18" customHeight="1" x14ac:dyDescent="0.3">
      <c r="A39">
        <f>Revenue!B3</f>
        <v>32</v>
      </c>
      <c r="B39" s="1">
        <v>790</v>
      </c>
      <c r="C39" t="s">
        <v>102</v>
      </c>
      <c r="D39" s="1">
        <v>791</v>
      </c>
      <c r="E39" t="s">
        <v>102</v>
      </c>
      <c r="J39" s="8">
        <v>716984</v>
      </c>
    </row>
    <row r="40" spans="1:11" ht="18" customHeight="1" x14ac:dyDescent="0.3"/>
    <row r="41" spans="1:11" ht="18" customHeight="1" x14ac:dyDescent="0.3"/>
    <row r="42" spans="1:11" ht="18" customHeight="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3" spans="1:11" ht="18" customHeight="1" x14ac:dyDescent="0.3"/>
    <row r="44" spans="1:11" s="3" customFormat="1" ht="18" customHeight="1" x14ac:dyDescent="0.3">
      <c r="B44" s="2"/>
      <c r="C44" s="3" t="s">
        <v>196</v>
      </c>
      <c r="D44" s="2"/>
      <c r="F44" s="887">
        <f t="shared" ref="F44:K44" si="6">F42+F39+F37+F35+F10+F12+F14+F16+F27+F29</f>
        <v>2141443</v>
      </c>
      <c r="G44" s="887">
        <f t="shared" si="6"/>
        <v>0</v>
      </c>
      <c r="H44" s="887">
        <f t="shared" si="6"/>
        <v>2247259</v>
      </c>
      <c r="I44" s="887">
        <f t="shared" si="6"/>
        <v>0</v>
      </c>
      <c r="J44" s="887">
        <f t="shared" si="6"/>
        <v>7713803</v>
      </c>
      <c r="K44" s="887">
        <f t="shared" si="6"/>
        <v>0</v>
      </c>
    </row>
    <row r="45" spans="1:11" ht="18" customHeight="1" x14ac:dyDescent="0.3"/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168"/>
  <sheetViews>
    <sheetView zoomScale="85" zoomScaleNormal="85" workbookViewId="0">
      <pane ySplit="6" topLeftCell="A7" activePane="bottomLeft" state="frozen"/>
      <selection activeCell="B6" sqref="B6:B18"/>
      <selection pane="bottomLeft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5.88671875" style="8" customWidth="1"/>
    <col min="11" max="11" width="13.109375" style="8" customWidth="1"/>
  </cols>
  <sheetData>
    <row r="1" spans="1:11" ht="18" customHeight="1" x14ac:dyDescent="0.3">
      <c r="A1" s="6" t="s">
        <v>990</v>
      </c>
      <c r="B1"/>
      <c r="F1" s="8" t="s">
        <v>130</v>
      </c>
    </row>
    <row r="2" spans="1:11" ht="18" customHeight="1" x14ac:dyDescent="0.3">
      <c r="A2" s="6" t="s">
        <v>79</v>
      </c>
      <c r="B2" s="9" t="str">
        <f>Revenue!B2</f>
        <v>Southern University New Orleans Campus</v>
      </c>
    </row>
    <row r="3" spans="1:11" ht="18" customHeight="1" x14ac:dyDescent="0.3">
      <c r="A3" s="6" t="s">
        <v>116</v>
      </c>
      <c r="B3" s="7">
        <f>Revenue!B3</f>
        <v>32</v>
      </c>
    </row>
    <row r="4" spans="1:11" ht="18" customHeight="1" x14ac:dyDescent="0.3"/>
    <row r="5" spans="1:11" s="3" customFormat="1" ht="18" customHeigh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ht="18" customHeigh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ht="18" customHeight="1" x14ac:dyDescent="0.3">
      <c r="A7">
        <f>Revenue!B3</f>
        <v>32</v>
      </c>
      <c r="B7" s="1">
        <v>710</v>
      </c>
      <c r="C7" t="s">
        <v>80</v>
      </c>
      <c r="D7" s="1">
        <v>711</v>
      </c>
      <c r="E7" t="s">
        <v>81</v>
      </c>
    </row>
    <row r="8" spans="1:11" ht="18" customHeight="1" x14ac:dyDescent="0.3">
      <c r="A8">
        <f>Revenue!B3</f>
        <v>32</v>
      </c>
      <c r="B8" s="1">
        <v>710</v>
      </c>
      <c r="C8" t="s">
        <v>80</v>
      </c>
      <c r="D8" s="1">
        <v>712</v>
      </c>
      <c r="E8" t="s">
        <v>82</v>
      </c>
    </row>
    <row r="9" spans="1:11" ht="18" customHeight="1" x14ac:dyDescent="0.3">
      <c r="A9">
        <f>Revenue!B3</f>
        <v>32</v>
      </c>
      <c r="B9" s="1">
        <v>710</v>
      </c>
      <c r="C9" t="s">
        <v>80</v>
      </c>
      <c r="D9" s="1">
        <v>713</v>
      </c>
      <c r="E9" t="s">
        <v>83</v>
      </c>
    </row>
    <row r="10" spans="1:11" s="3" customFormat="1" ht="18" customHeight="1" x14ac:dyDescent="0.3">
      <c r="B10" s="2"/>
      <c r="C10" s="3" t="s">
        <v>197</v>
      </c>
      <c r="D10" s="2"/>
      <c r="F10" s="887">
        <f t="shared" ref="F10:K10" si="0">SUM(F7:F9)</f>
        <v>0</v>
      </c>
      <c r="G10" s="887">
        <f t="shared" si="0"/>
        <v>0</v>
      </c>
      <c r="H10" s="887">
        <f t="shared" si="0"/>
        <v>0</v>
      </c>
      <c r="I10" s="887">
        <f t="shared" si="0"/>
        <v>0</v>
      </c>
      <c r="J10" s="887">
        <f t="shared" si="0"/>
        <v>0</v>
      </c>
      <c r="K10" s="887">
        <f t="shared" si="0"/>
        <v>0</v>
      </c>
    </row>
    <row r="11" spans="1:11" ht="18" customHeight="1" x14ac:dyDescent="0.3"/>
    <row r="12" spans="1:11" ht="18" customHeight="1" x14ac:dyDescent="0.3">
      <c r="A12">
        <f>Revenue!B3</f>
        <v>32</v>
      </c>
      <c r="B12" s="1">
        <v>720</v>
      </c>
      <c r="C12" t="s">
        <v>84</v>
      </c>
      <c r="D12" s="1">
        <v>721</v>
      </c>
      <c r="E12" t="s">
        <v>84</v>
      </c>
    </row>
    <row r="13" spans="1:11" ht="18" customHeight="1" x14ac:dyDescent="0.3"/>
    <row r="14" spans="1:11" ht="18" customHeight="1" x14ac:dyDescent="0.3">
      <c r="A14">
        <f>Revenue!B3</f>
        <v>32</v>
      </c>
      <c r="B14" s="1">
        <v>730</v>
      </c>
      <c r="C14" t="s">
        <v>85</v>
      </c>
      <c r="D14" s="1">
        <v>731</v>
      </c>
      <c r="E14" t="s">
        <v>85</v>
      </c>
    </row>
    <row r="15" spans="1:11" ht="18" customHeight="1" x14ac:dyDescent="0.3"/>
    <row r="16" spans="1:11" ht="18" customHeight="1" x14ac:dyDescent="0.3">
      <c r="A16">
        <f>Revenue!B3</f>
        <v>32</v>
      </c>
      <c r="B16" s="1">
        <v>740</v>
      </c>
      <c r="C16" t="s">
        <v>86</v>
      </c>
      <c r="D16" s="1">
        <v>741</v>
      </c>
      <c r="E16" t="s">
        <v>86</v>
      </c>
    </row>
    <row r="17" spans="1:11" ht="18" customHeight="1" x14ac:dyDescent="0.3"/>
    <row r="18" spans="1:11" ht="18" customHeight="1" x14ac:dyDescent="0.3">
      <c r="A18">
        <f>Revenue!B3</f>
        <v>32</v>
      </c>
      <c r="B18" s="1">
        <v>750</v>
      </c>
      <c r="C18" t="s">
        <v>87</v>
      </c>
      <c r="D18" s="1">
        <v>751</v>
      </c>
      <c r="E18" t="s">
        <v>88</v>
      </c>
    </row>
    <row r="19" spans="1:11" ht="18" customHeight="1" x14ac:dyDescent="0.3">
      <c r="A19">
        <f>Revenue!B3</f>
        <v>32</v>
      </c>
      <c r="B19" s="1">
        <v>750</v>
      </c>
      <c r="C19" t="s">
        <v>87</v>
      </c>
      <c r="D19" s="1">
        <v>752</v>
      </c>
      <c r="E19" t="s">
        <v>89</v>
      </c>
    </row>
    <row r="20" spans="1:11" ht="18" customHeight="1" x14ac:dyDescent="0.3">
      <c r="A20">
        <f>Revenue!B3</f>
        <v>32</v>
      </c>
      <c r="B20" s="1">
        <v>750</v>
      </c>
      <c r="C20" t="s">
        <v>87</v>
      </c>
      <c r="D20" s="1">
        <v>753</v>
      </c>
      <c r="E20" t="s">
        <v>90</v>
      </c>
    </row>
    <row r="21" spans="1:11" ht="18" customHeight="1" x14ac:dyDescent="0.3">
      <c r="A21">
        <f>Revenue!B3</f>
        <v>32</v>
      </c>
      <c r="B21" s="1">
        <v>750</v>
      </c>
      <c r="C21" t="s">
        <v>87</v>
      </c>
      <c r="D21" s="1">
        <v>754</v>
      </c>
      <c r="E21" t="s">
        <v>91</v>
      </c>
    </row>
    <row r="22" spans="1:11" ht="18" customHeight="1" x14ac:dyDescent="0.3">
      <c r="A22">
        <f>Revenue!B3</f>
        <v>32</v>
      </c>
      <c r="B22" s="1">
        <v>750</v>
      </c>
      <c r="C22" t="s">
        <v>87</v>
      </c>
      <c r="D22" s="1">
        <v>755</v>
      </c>
      <c r="E22" t="s">
        <v>92</v>
      </c>
    </row>
    <row r="23" spans="1:11" ht="18" customHeight="1" x14ac:dyDescent="0.3">
      <c r="A23">
        <f>Revenue!B3</f>
        <v>32</v>
      </c>
      <c r="B23" s="1">
        <v>750</v>
      </c>
      <c r="C23" t="s">
        <v>87</v>
      </c>
      <c r="D23" s="1">
        <v>756</v>
      </c>
      <c r="E23" t="s">
        <v>93</v>
      </c>
    </row>
    <row r="24" spans="1:11" ht="18" customHeight="1" x14ac:dyDescent="0.3">
      <c r="A24">
        <f>Revenue!B3</f>
        <v>32</v>
      </c>
      <c r="B24" s="1">
        <v>750</v>
      </c>
      <c r="C24" t="s">
        <v>87</v>
      </c>
      <c r="D24" s="1">
        <v>757</v>
      </c>
      <c r="E24" t="s">
        <v>128</v>
      </c>
    </row>
    <row r="25" spans="1:11" ht="18" customHeight="1" x14ac:dyDescent="0.3">
      <c r="A25">
        <f>Revenue!B3</f>
        <v>32</v>
      </c>
      <c r="B25" s="1">
        <v>750</v>
      </c>
      <c r="C25" t="s">
        <v>87</v>
      </c>
      <c r="D25" s="1">
        <v>758</v>
      </c>
      <c r="E25" t="s">
        <v>129</v>
      </c>
    </row>
    <row r="26" spans="1:11" ht="18" customHeight="1" x14ac:dyDescent="0.3">
      <c r="A26">
        <f>Revenue!B3</f>
        <v>32</v>
      </c>
      <c r="B26" s="1">
        <v>750</v>
      </c>
      <c r="C26" t="s">
        <v>87</v>
      </c>
      <c r="D26" s="1">
        <v>759</v>
      </c>
      <c r="E26" t="s">
        <v>94</v>
      </c>
    </row>
    <row r="27" spans="1:11" s="3" customFormat="1" ht="18" customHeight="1" x14ac:dyDescent="0.3">
      <c r="B27" s="2"/>
      <c r="C27" s="3" t="s">
        <v>198</v>
      </c>
      <c r="D27" s="2"/>
      <c r="F27" s="887">
        <f t="shared" ref="F27:K27" si="1">SUM(F18:F26)</f>
        <v>0</v>
      </c>
      <c r="G27" s="887">
        <f t="shared" si="1"/>
        <v>0</v>
      </c>
      <c r="H27" s="887">
        <f t="shared" si="1"/>
        <v>0</v>
      </c>
      <c r="I27" s="887">
        <f t="shared" si="1"/>
        <v>0</v>
      </c>
      <c r="J27" s="887">
        <f t="shared" si="1"/>
        <v>0</v>
      </c>
      <c r="K27" s="887">
        <f t="shared" si="1"/>
        <v>0</v>
      </c>
    </row>
    <row r="28" spans="1:11" ht="18" customHeight="1" x14ac:dyDescent="0.3"/>
    <row r="29" spans="1:11" ht="18" customHeight="1" x14ac:dyDescent="0.3">
      <c r="A29">
        <f>Revenue!B3</f>
        <v>32</v>
      </c>
      <c r="B29" s="1">
        <v>760</v>
      </c>
      <c r="C29" t="s">
        <v>95</v>
      </c>
      <c r="D29" s="1">
        <v>761</v>
      </c>
      <c r="E29" t="s">
        <v>95</v>
      </c>
    </row>
    <row r="30" spans="1:11" ht="18" customHeight="1" x14ac:dyDescent="0.3"/>
    <row r="31" spans="1:11" ht="18" customHeight="1" x14ac:dyDescent="0.3">
      <c r="A31">
        <f>Revenue!B3</f>
        <v>32</v>
      </c>
      <c r="B31" s="1">
        <v>770</v>
      </c>
      <c r="C31" t="s">
        <v>96</v>
      </c>
      <c r="D31" s="1">
        <v>771</v>
      </c>
      <c r="E31" t="s">
        <v>97</v>
      </c>
    </row>
    <row r="32" spans="1:11" ht="18" customHeight="1" x14ac:dyDescent="0.3">
      <c r="A32">
        <f>Revenue!B3</f>
        <v>32</v>
      </c>
      <c r="B32" s="1">
        <v>770</v>
      </c>
      <c r="C32" t="s">
        <v>96</v>
      </c>
      <c r="D32" s="1">
        <v>772</v>
      </c>
      <c r="E32" t="s">
        <v>98</v>
      </c>
    </row>
    <row r="33" spans="1:11" ht="18" customHeight="1" x14ac:dyDescent="0.3">
      <c r="A33">
        <f>Revenue!B3</f>
        <v>32</v>
      </c>
      <c r="B33" s="1">
        <v>770</v>
      </c>
      <c r="C33" t="s">
        <v>96</v>
      </c>
      <c r="D33" s="1">
        <v>773</v>
      </c>
      <c r="E33" t="s">
        <v>99</v>
      </c>
    </row>
    <row r="34" spans="1:11" ht="18" customHeight="1" x14ac:dyDescent="0.3">
      <c r="A34">
        <f>Revenue!B3</f>
        <v>32</v>
      </c>
      <c r="B34" s="1">
        <v>770</v>
      </c>
      <c r="C34" t="s">
        <v>96</v>
      </c>
      <c r="D34" s="1">
        <v>779</v>
      </c>
      <c r="E34" t="s">
        <v>100</v>
      </c>
    </row>
    <row r="35" spans="1:11" s="3" customFormat="1" ht="18" customHeight="1" x14ac:dyDescent="0.3">
      <c r="B35" s="2"/>
      <c r="C35" s="3" t="s">
        <v>199</v>
      </c>
      <c r="D35" s="2"/>
      <c r="F35" s="887">
        <f t="shared" ref="F35:K35" si="2">SUM(F31:F34)</f>
        <v>0</v>
      </c>
      <c r="G35" s="887">
        <f t="shared" si="2"/>
        <v>0</v>
      </c>
      <c r="H35" s="887">
        <f t="shared" si="2"/>
        <v>0</v>
      </c>
      <c r="I35" s="887">
        <f t="shared" si="2"/>
        <v>0</v>
      </c>
      <c r="J35" s="887">
        <f t="shared" si="2"/>
        <v>0</v>
      </c>
      <c r="K35" s="887">
        <f t="shared" si="2"/>
        <v>0</v>
      </c>
    </row>
    <row r="36" spans="1:11" ht="18" customHeight="1" x14ac:dyDescent="0.3"/>
    <row r="37" spans="1:11" ht="18" customHeight="1" x14ac:dyDescent="0.3">
      <c r="A37">
        <f>Revenue!B3</f>
        <v>32</v>
      </c>
      <c r="B37" s="1">
        <v>780</v>
      </c>
      <c r="C37" t="s">
        <v>101</v>
      </c>
      <c r="D37" s="1">
        <v>781</v>
      </c>
      <c r="E37" t="s">
        <v>101</v>
      </c>
    </row>
    <row r="38" spans="1:11" ht="18" customHeight="1" x14ac:dyDescent="0.3"/>
    <row r="39" spans="1:11" ht="18" customHeight="1" x14ac:dyDescent="0.3">
      <c r="A39">
        <f>Revenue!B3</f>
        <v>32</v>
      </c>
      <c r="B39" s="1">
        <v>790</v>
      </c>
      <c r="C39" t="s">
        <v>102</v>
      </c>
      <c r="D39" s="1">
        <v>791</v>
      </c>
      <c r="E39" t="s">
        <v>102</v>
      </c>
    </row>
    <row r="40" spans="1:11" ht="18" customHeight="1" x14ac:dyDescent="0.3"/>
    <row r="41" spans="1:11" ht="18" customHeight="1" x14ac:dyDescent="0.3"/>
    <row r="42" spans="1:11" ht="18" customHeight="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3" spans="1:11" ht="18" customHeight="1" x14ac:dyDescent="0.3"/>
    <row r="44" spans="1:11" s="3" customFormat="1" ht="18" customHeight="1" x14ac:dyDescent="0.3">
      <c r="B44" s="2"/>
      <c r="C44" s="3" t="s">
        <v>196</v>
      </c>
      <c r="D44" s="2"/>
      <c r="F44" s="887">
        <f t="shared" ref="F44:K44" si="3">F42+F39+F37+F35+F10+F12+F14+F16+F27+F29</f>
        <v>0</v>
      </c>
      <c r="G44" s="887">
        <f t="shared" si="3"/>
        <v>0</v>
      </c>
      <c r="H44" s="887">
        <f t="shared" si="3"/>
        <v>0</v>
      </c>
      <c r="I44" s="887">
        <f t="shared" si="3"/>
        <v>0</v>
      </c>
      <c r="J44" s="887">
        <f t="shared" si="3"/>
        <v>0</v>
      </c>
      <c r="K44" s="887">
        <f t="shared" si="3"/>
        <v>0</v>
      </c>
    </row>
    <row r="45" spans="1:11" ht="18" customHeight="1" x14ac:dyDescent="0.3"/>
    <row r="46" spans="1:11" ht="18" customHeight="1" x14ac:dyDescent="0.3"/>
    <row r="47" spans="1:11" ht="18" customHeight="1" x14ac:dyDescent="0.3"/>
    <row r="48" spans="1:11" ht="18" customHeight="1" x14ac:dyDescent="0.3"/>
    <row r="49" ht="18" customHeight="1" x14ac:dyDescent="0.3"/>
    <row r="50" ht="18" customHeight="1" x14ac:dyDescent="0.3"/>
    <row r="51" ht="18" customHeight="1" x14ac:dyDescent="0.3"/>
    <row r="52" ht="18" customHeight="1" x14ac:dyDescent="0.3"/>
    <row r="53" ht="18" customHeight="1" x14ac:dyDescent="0.3"/>
    <row r="54" ht="18" customHeight="1" x14ac:dyDescent="0.3"/>
    <row r="55" ht="18" customHeight="1" x14ac:dyDescent="0.3"/>
    <row r="56" ht="18" customHeight="1" x14ac:dyDescent="0.3"/>
    <row r="57" ht="18" customHeight="1" x14ac:dyDescent="0.3"/>
    <row r="58" ht="18" customHeight="1" x14ac:dyDescent="0.3"/>
    <row r="59" ht="18" customHeight="1" x14ac:dyDescent="0.3"/>
    <row r="60" ht="18" customHeight="1" x14ac:dyDescent="0.3"/>
    <row r="61" ht="18" customHeight="1" x14ac:dyDescent="0.3"/>
    <row r="62" ht="18" customHeight="1" x14ac:dyDescent="0.3"/>
    <row r="63" ht="18" customHeight="1" x14ac:dyDescent="0.3"/>
    <row r="64" ht="18" customHeight="1" x14ac:dyDescent="0.3"/>
    <row r="65" ht="18" customHeight="1" x14ac:dyDescent="0.3"/>
    <row r="66" ht="18" customHeight="1" x14ac:dyDescent="0.3"/>
    <row r="67" ht="18" customHeight="1" x14ac:dyDescent="0.3"/>
    <row r="68" ht="18" customHeight="1" x14ac:dyDescent="0.3"/>
    <row r="69" ht="18" customHeight="1" x14ac:dyDescent="0.3"/>
    <row r="70" ht="18" customHeight="1" x14ac:dyDescent="0.3"/>
    <row r="71" ht="18" customHeight="1" x14ac:dyDescent="0.3"/>
    <row r="72" ht="18" customHeight="1" x14ac:dyDescent="0.3"/>
    <row r="73" ht="18" customHeight="1" x14ac:dyDescent="0.3"/>
    <row r="74" ht="18" customHeight="1" x14ac:dyDescent="0.3"/>
    <row r="75" ht="18" customHeight="1" x14ac:dyDescent="0.3"/>
    <row r="76" ht="18" customHeight="1" x14ac:dyDescent="0.3"/>
    <row r="77" ht="18" customHeight="1" x14ac:dyDescent="0.3"/>
    <row r="78" ht="18" customHeight="1" x14ac:dyDescent="0.3"/>
    <row r="79" ht="18" customHeight="1" x14ac:dyDescent="0.3"/>
    <row r="80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18" customHeight="1" x14ac:dyDescent="0.3"/>
    <row r="86" ht="18" customHeight="1" x14ac:dyDescent="0.3"/>
    <row r="87" ht="18" customHeight="1" x14ac:dyDescent="0.3"/>
    <row r="88" ht="18" customHeight="1" x14ac:dyDescent="0.3"/>
    <row r="89" ht="18" customHeight="1" x14ac:dyDescent="0.3"/>
    <row r="90" ht="18" customHeight="1" x14ac:dyDescent="0.3"/>
    <row r="91" ht="18" customHeight="1" x14ac:dyDescent="0.3"/>
    <row r="92" ht="18" customHeight="1" x14ac:dyDescent="0.3"/>
    <row r="93" ht="18" customHeight="1" x14ac:dyDescent="0.3"/>
    <row r="94" ht="18" customHeight="1" x14ac:dyDescent="0.3"/>
    <row r="95" ht="18" customHeight="1" x14ac:dyDescent="0.3"/>
    <row r="96" ht="18" customHeight="1" x14ac:dyDescent="0.3"/>
    <row r="97" ht="18" customHeight="1" x14ac:dyDescent="0.3"/>
    <row r="98" ht="18" customHeight="1" x14ac:dyDescent="0.3"/>
    <row r="99" ht="18" customHeight="1" x14ac:dyDescent="0.3"/>
    <row r="100" ht="18" customHeight="1" x14ac:dyDescent="0.3"/>
    <row r="101" ht="18" customHeight="1" x14ac:dyDescent="0.3"/>
    <row r="102" ht="18" customHeight="1" x14ac:dyDescent="0.3"/>
    <row r="103" ht="18" customHeight="1" x14ac:dyDescent="0.3"/>
    <row r="104" ht="18" customHeight="1" x14ac:dyDescent="0.3"/>
    <row r="105" ht="18" customHeight="1" x14ac:dyDescent="0.3"/>
    <row r="106" ht="18" customHeight="1" x14ac:dyDescent="0.3"/>
    <row r="107" ht="18" customHeight="1" x14ac:dyDescent="0.3"/>
    <row r="108" ht="18" customHeight="1" x14ac:dyDescent="0.3"/>
    <row r="109" ht="18" customHeight="1" x14ac:dyDescent="0.3"/>
    <row r="110" ht="18" customHeight="1" x14ac:dyDescent="0.3"/>
    <row r="111" ht="18" customHeight="1" x14ac:dyDescent="0.3"/>
    <row r="112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</sheetData>
  <pageMargins left="0.25" right="0.25" top="0.75" bottom="0.75" header="0.3" footer="0.3"/>
  <pageSetup scale="7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activeCell="B6" sqref="B6:B18"/>
      <selection pane="bottomLeft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ht="18" customHeight="1" x14ac:dyDescent="0.3">
      <c r="A1" s="6" t="s">
        <v>991</v>
      </c>
      <c r="B1"/>
      <c r="F1" s="8" t="s">
        <v>130</v>
      </c>
    </row>
    <row r="2" spans="1:11" ht="18" customHeight="1" x14ac:dyDescent="0.3">
      <c r="A2" s="6" t="s">
        <v>79</v>
      </c>
      <c r="B2" s="9" t="str">
        <f>Revenue!B2</f>
        <v>Southern University New Orleans Campus</v>
      </c>
    </row>
    <row r="3" spans="1:11" ht="18" customHeight="1" x14ac:dyDescent="0.3">
      <c r="A3" s="6" t="s">
        <v>116</v>
      </c>
      <c r="B3" s="7">
        <f>Revenue!B3</f>
        <v>32</v>
      </c>
    </row>
    <row r="4" spans="1:11" ht="18" customHeight="1" x14ac:dyDescent="0.3"/>
    <row r="5" spans="1:11" s="3" customFormat="1" ht="18" customHeigh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ht="18" customHeigh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ht="18" customHeight="1" x14ac:dyDescent="0.3">
      <c r="A7">
        <f>Revenue!B3</f>
        <v>32</v>
      </c>
      <c r="B7" s="1">
        <v>710</v>
      </c>
      <c r="C7" t="s">
        <v>80</v>
      </c>
      <c r="D7" s="1">
        <v>711</v>
      </c>
      <c r="E7" t="s">
        <v>81</v>
      </c>
    </row>
    <row r="8" spans="1:11" ht="18" customHeight="1" x14ac:dyDescent="0.3">
      <c r="A8">
        <f>Revenue!B3</f>
        <v>32</v>
      </c>
      <c r="B8" s="1">
        <v>710</v>
      </c>
      <c r="C8" t="s">
        <v>80</v>
      </c>
      <c r="D8" s="1">
        <v>712</v>
      </c>
      <c r="E8" t="s">
        <v>82</v>
      </c>
    </row>
    <row r="9" spans="1:11" ht="18" customHeight="1" x14ac:dyDescent="0.3">
      <c r="A9">
        <f>Revenue!B3</f>
        <v>32</v>
      </c>
      <c r="B9" s="1">
        <v>710</v>
      </c>
      <c r="C9" t="s">
        <v>80</v>
      </c>
      <c r="D9" s="1">
        <v>713</v>
      </c>
      <c r="E9" t="s">
        <v>83</v>
      </c>
    </row>
    <row r="10" spans="1:11" s="3" customFormat="1" ht="18" customHeight="1" x14ac:dyDescent="0.3">
      <c r="B10" s="2"/>
      <c r="C10" s="3" t="s">
        <v>197</v>
      </c>
      <c r="D10" s="2"/>
      <c r="F10" s="887">
        <f t="shared" ref="F10:K10" si="0">SUM(F7:F9)</f>
        <v>0</v>
      </c>
      <c r="G10" s="887">
        <f t="shared" si="0"/>
        <v>0</v>
      </c>
      <c r="H10" s="887">
        <f t="shared" si="0"/>
        <v>0</v>
      </c>
      <c r="I10" s="887">
        <f t="shared" si="0"/>
        <v>0</v>
      </c>
      <c r="J10" s="887">
        <f t="shared" si="0"/>
        <v>0</v>
      </c>
      <c r="K10" s="887">
        <f t="shared" si="0"/>
        <v>0</v>
      </c>
    </row>
    <row r="11" spans="1:11" ht="18" customHeight="1" x14ac:dyDescent="0.3"/>
    <row r="12" spans="1:11" ht="18" customHeight="1" x14ac:dyDescent="0.3">
      <c r="A12">
        <f>Revenue!B3</f>
        <v>32</v>
      </c>
      <c r="B12" s="1">
        <v>720</v>
      </c>
      <c r="C12" t="s">
        <v>84</v>
      </c>
      <c r="D12" s="1">
        <v>721</v>
      </c>
      <c r="E12" t="s">
        <v>84</v>
      </c>
    </row>
    <row r="13" spans="1:11" ht="18" customHeight="1" x14ac:dyDescent="0.3"/>
    <row r="14" spans="1:11" ht="18" customHeight="1" x14ac:dyDescent="0.3">
      <c r="A14">
        <f>Revenue!B3</f>
        <v>32</v>
      </c>
      <c r="B14" s="1">
        <v>730</v>
      </c>
      <c r="C14" t="s">
        <v>85</v>
      </c>
      <c r="D14" s="1">
        <v>731</v>
      </c>
      <c r="E14" t="s">
        <v>85</v>
      </c>
    </row>
    <row r="15" spans="1:11" ht="18" customHeight="1" x14ac:dyDescent="0.3"/>
    <row r="16" spans="1:11" ht="18" customHeight="1" x14ac:dyDescent="0.3">
      <c r="A16">
        <f>Revenue!B3</f>
        <v>32</v>
      </c>
      <c r="B16" s="1">
        <v>740</v>
      </c>
      <c r="C16" t="s">
        <v>86</v>
      </c>
      <c r="D16" s="1">
        <v>741</v>
      </c>
      <c r="E16" t="s">
        <v>86</v>
      </c>
    </row>
    <row r="17" spans="1:11" ht="18" customHeight="1" x14ac:dyDescent="0.3"/>
    <row r="18" spans="1:11" ht="18" customHeight="1" x14ac:dyDescent="0.3">
      <c r="A18">
        <f>Revenue!B3</f>
        <v>32</v>
      </c>
      <c r="B18" s="1">
        <v>750</v>
      </c>
      <c r="C18" t="s">
        <v>87</v>
      </c>
      <c r="D18" s="1">
        <v>751</v>
      </c>
      <c r="E18" t="s">
        <v>88</v>
      </c>
    </row>
    <row r="19" spans="1:11" ht="18" customHeight="1" x14ac:dyDescent="0.3">
      <c r="A19">
        <f>Revenue!B3</f>
        <v>32</v>
      </c>
      <c r="B19" s="1">
        <v>750</v>
      </c>
      <c r="C19" t="s">
        <v>87</v>
      </c>
      <c r="D19" s="1">
        <v>752</v>
      </c>
      <c r="E19" t="s">
        <v>89</v>
      </c>
    </row>
    <row r="20" spans="1:11" ht="18" customHeight="1" x14ac:dyDescent="0.3">
      <c r="A20">
        <f>Revenue!B3</f>
        <v>32</v>
      </c>
      <c r="B20" s="1">
        <v>750</v>
      </c>
      <c r="C20" t="s">
        <v>87</v>
      </c>
      <c r="D20" s="1">
        <v>753</v>
      </c>
      <c r="E20" t="s">
        <v>90</v>
      </c>
    </row>
    <row r="21" spans="1:11" ht="18" customHeight="1" x14ac:dyDescent="0.3">
      <c r="A21">
        <f>Revenue!B3</f>
        <v>32</v>
      </c>
      <c r="B21" s="1">
        <v>750</v>
      </c>
      <c r="C21" t="s">
        <v>87</v>
      </c>
      <c r="D21" s="1">
        <v>754</v>
      </c>
      <c r="E21" t="s">
        <v>91</v>
      </c>
    </row>
    <row r="22" spans="1:11" ht="18" customHeight="1" x14ac:dyDescent="0.3">
      <c r="A22">
        <f>Revenue!B3</f>
        <v>32</v>
      </c>
      <c r="B22" s="1">
        <v>750</v>
      </c>
      <c r="C22" t="s">
        <v>87</v>
      </c>
      <c r="D22" s="1">
        <v>755</v>
      </c>
      <c r="E22" t="s">
        <v>92</v>
      </c>
    </row>
    <row r="23" spans="1:11" ht="18" customHeight="1" x14ac:dyDescent="0.3">
      <c r="A23">
        <f>Revenue!B3</f>
        <v>32</v>
      </c>
      <c r="B23" s="1">
        <v>750</v>
      </c>
      <c r="C23" t="s">
        <v>87</v>
      </c>
      <c r="D23" s="1">
        <v>756</v>
      </c>
      <c r="E23" t="s">
        <v>93</v>
      </c>
    </row>
    <row r="24" spans="1:11" ht="18" customHeight="1" x14ac:dyDescent="0.3">
      <c r="A24">
        <f>Revenue!B3</f>
        <v>32</v>
      </c>
      <c r="B24" s="1">
        <v>750</v>
      </c>
      <c r="C24" t="s">
        <v>87</v>
      </c>
      <c r="D24" s="1">
        <v>757</v>
      </c>
      <c r="E24" t="s">
        <v>128</v>
      </c>
    </row>
    <row r="25" spans="1:11" ht="18" customHeight="1" x14ac:dyDescent="0.3">
      <c r="A25">
        <f>Revenue!B3</f>
        <v>32</v>
      </c>
      <c r="B25" s="1">
        <v>750</v>
      </c>
      <c r="C25" t="s">
        <v>87</v>
      </c>
      <c r="D25" s="1">
        <v>758</v>
      </c>
      <c r="E25" t="s">
        <v>129</v>
      </c>
    </row>
    <row r="26" spans="1:11" ht="18" customHeight="1" x14ac:dyDescent="0.3">
      <c r="A26">
        <f>Revenue!B3</f>
        <v>32</v>
      </c>
      <c r="B26" s="1">
        <v>750</v>
      </c>
      <c r="C26" t="s">
        <v>87</v>
      </c>
      <c r="D26" s="1">
        <v>759</v>
      </c>
      <c r="E26" t="s">
        <v>94</v>
      </c>
    </row>
    <row r="27" spans="1:11" s="3" customFormat="1" ht="18" customHeight="1" x14ac:dyDescent="0.3">
      <c r="B27" s="2"/>
      <c r="C27" s="3" t="s">
        <v>198</v>
      </c>
      <c r="D27" s="2"/>
      <c r="F27" s="887">
        <f t="shared" ref="F27:K27" si="1">SUM(F18:F26)</f>
        <v>0</v>
      </c>
      <c r="G27" s="887">
        <f t="shared" si="1"/>
        <v>0</v>
      </c>
      <c r="H27" s="887">
        <f t="shared" si="1"/>
        <v>0</v>
      </c>
      <c r="I27" s="887">
        <f t="shared" si="1"/>
        <v>0</v>
      </c>
      <c r="J27" s="887">
        <f t="shared" si="1"/>
        <v>0</v>
      </c>
      <c r="K27" s="887">
        <f t="shared" si="1"/>
        <v>0</v>
      </c>
    </row>
    <row r="28" spans="1:11" ht="18" customHeight="1" x14ac:dyDescent="0.3"/>
    <row r="29" spans="1:11" ht="18" customHeight="1" x14ac:dyDescent="0.3">
      <c r="A29">
        <f>Revenue!B3</f>
        <v>32</v>
      </c>
      <c r="B29" s="1">
        <v>760</v>
      </c>
      <c r="C29" t="s">
        <v>95</v>
      </c>
      <c r="D29" s="1">
        <v>761</v>
      </c>
      <c r="E29" t="s">
        <v>95</v>
      </c>
    </row>
    <row r="30" spans="1:11" ht="18" customHeight="1" x14ac:dyDescent="0.3"/>
    <row r="31" spans="1:11" ht="18" customHeight="1" x14ac:dyDescent="0.3">
      <c r="A31">
        <f>Revenue!B3</f>
        <v>32</v>
      </c>
      <c r="B31" s="1">
        <v>770</v>
      </c>
      <c r="C31" t="s">
        <v>96</v>
      </c>
      <c r="D31" s="1">
        <v>771</v>
      </c>
      <c r="E31" t="s">
        <v>97</v>
      </c>
    </row>
    <row r="32" spans="1:11" ht="18" customHeight="1" x14ac:dyDescent="0.3">
      <c r="A32">
        <f>Revenue!B3</f>
        <v>32</v>
      </c>
      <c r="B32" s="1">
        <v>770</v>
      </c>
      <c r="C32" t="s">
        <v>96</v>
      </c>
      <c r="D32" s="1">
        <v>772</v>
      </c>
      <c r="E32" t="s">
        <v>98</v>
      </c>
    </row>
    <row r="33" spans="1:11" ht="18" customHeight="1" x14ac:dyDescent="0.3">
      <c r="A33">
        <f>Revenue!B3</f>
        <v>32</v>
      </c>
      <c r="B33" s="1">
        <v>770</v>
      </c>
      <c r="C33" t="s">
        <v>96</v>
      </c>
      <c r="D33" s="1">
        <v>773</v>
      </c>
      <c r="E33" t="s">
        <v>99</v>
      </c>
    </row>
    <row r="34" spans="1:11" ht="18" customHeight="1" x14ac:dyDescent="0.3">
      <c r="A34">
        <f>Revenue!B3</f>
        <v>32</v>
      </c>
      <c r="B34" s="1">
        <v>770</v>
      </c>
      <c r="C34" t="s">
        <v>96</v>
      </c>
      <c r="D34" s="1">
        <v>779</v>
      </c>
      <c r="E34" t="s">
        <v>100</v>
      </c>
    </row>
    <row r="35" spans="1:11" s="3" customFormat="1" ht="18" customHeight="1" x14ac:dyDescent="0.3">
      <c r="B35" s="2"/>
      <c r="C35" s="3" t="s">
        <v>199</v>
      </c>
      <c r="D35" s="2"/>
      <c r="F35" s="887">
        <f t="shared" ref="F35:K35" si="2">SUM(F31:F34)</f>
        <v>0</v>
      </c>
      <c r="G35" s="887">
        <f t="shared" si="2"/>
        <v>0</v>
      </c>
      <c r="H35" s="887">
        <f t="shared" si="2"/>
        <v>0</v>
      </c>
      <c r="I35" s="887">
        <f t="shared" si="2"/>
        <v>0</v>
      </c>
      <c r="J35" s="887">
        <f t="shared" si="2"/>
        <v>0</v>
      </c>
      <c r="K35" s="887">
        <f t="shared" si="2"/>
        <v>0</v>
      </c>
    </row>
    <row r="36" spans="1:11" ht="18" customHeight="1" x14ac:dyDescent="0.3"/>
    <row r="37" spans="1:11" ht="18" customHeight="1" x14ac:dyDescent="0.3">
      <c r="A37">
        <f>Revenue!B3</f>
        <v>32</v>
      </c>
      <c r="B37" s="1">
        <v>780</v>
      </c>
      <c r="C37" t="s">
        <v>101</v>
      </c>
      <c r="D37" s="1">
        <v>781</v>
      </c>
      <c r="E37" t="s">
        <v>101</v>
      </c>
    </row>
    <row r="38" spans="1:11" ht="18" customHeight="1" x14ac:dyDescent="0.3"/>
    <row r="39" spans="1:11" ht="18" customHeight="1" x14ac:dyDescent="0.3">
      <c r="A39">
        <f>Revenue!B3</f>
        <v>32</v>
      </c>
      <c r="B39" s="1">
        <v>790</v>
      </c>
      <c r="C39" t="s">
        <v>102</v>
      </c>
      <c r="D39" s="1">
        <v>791</v>
      </c>
      <c r="E39" t="s">
        <v>102</v>
      </c>
      <c r="F39" s="8">
        <v>1282712</v>
      </c>
      <c r="H39" s="8">
        <v>0</v>
      </c>
      <c r="J39" s="8">
        <v>0</v>
      </c>
    </row>
    <row r="40" spans="1:11" ht="18" customHeight="1" x14ac:dyDescent="0.3"/>
    <row r="41" spans="1:11" ht="18" customHeight="1" x14ac:dyDescent="0.3"/>
    <row r="42" spans="1:11" ht="18" customHeight="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3" spans="1:11" ht="18" customHeight="1" x14ac:dyDescent="0.3"/>
    <row r="44" spans="1:11" s="3" customFormat="1" ht="18" customHeight="1" x14ac:dyDescent="0.3">
      <c r="B44" s="2"/>
      <c r="C44" s="3" t="s">
        <v>196</v>
      </c>
      <c r="D44" s="2"/>
      <c r="F44" s="887">
        <f t="shared" ref="F44:K44" si="3">F42+F39+F37+F35+F10+F12+F14+F16+F27+F29</f>
        <v>1282712</v>
      </c>
      <c r="G44" s="887">
        <f t="shared" si="3"/>
        <v>0</v>
      </c>
      <c r="H44" s="887">
        <f t="shared" si="3"/>
        <v>0</v>
      </c>
      <c r="I44" s="887">
        <f t="shared" si="3"/>
        <v>0</v>
      </c>
      <c r="J44" s="887">
        <f t="shared" si="3"/>
        <v>0</v>
      </c>
      <c r="K44" s="887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7"/>
  <sheetViews>
    <sheetView zoomScale="85" zoomScaleNormal="85" workbookViewId="0">
      <pane ySplit="6" topLeftCell="A7" activePane="bottomLeft" state="frozen"/>
      <selection activeCell="B6" sqref="B6:B18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ht="18" customHeight="1" x14ac:dyDescent="0.3">
      <c r="A1" s="6" t="s">
        <v>993</v>
      </c>
      <c r="B1"/>
      <c r="F1" s="8" t="s">
        <v>130</v>
      </c>
    </row>
    <row r="2" spans="1:11" ht="18" customHeight="1" x14ac:dyDescent="0.3">
      <c r="A2" s="6" t="s">
        <v>79</v>
      </c>
      <c r="B2" s="9" t="str">
        <f>Revenue!B2</f>
        <v>Southern University New Orleans Campus</v>
      </c>
      <c r="C2" s="4"/>
    </row>
    <row r="3" spans="1:11" ht="18" customHeight="1" x14ac:dyDescent="0.3">
      <c r="A3" s="6" t="s">
        <v>116</v>
      </c>
      <c r="B3" s="7">
        <f>Revenue!B3</f>
        <v>32</v>
      </c>
    </row>
    <row r="4" spans="1:11" ht="18" customHeight="1" x14ac:dyDescent="0.3"/>
    <row r="5" spans="1:11" s="3" customFormat="1" ht="18" customHeigh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ht="18" customHeigh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ht="18" customHeight="1" x14ac:dyDescent="0.3">
      <c r="A7">
        <f>Revenue!B3</f>
        <v>32</v>
      </c>
      <c r="B7" s="1">
        <v>710</v>
      </c>
      <c r="C7" t="s">
        <v>80</v>
      </c>
      <c r="D7" s="1">
        <v>711</v>
      </c>
      <c r="E7" t="s">
        <v>81</v>
      </c>
      <c r="F7" s="8">
        <v>0</v>
      </c>
    </row>
    <row r="8" spans="1:11" ht="18" customHeight="1" x14ac:dyDescent="0.3">
      <c r="A8">
        <f>Revenue!B3</f>
        <v>32</v>
      </c>
      <c r="B8" s="1">
        <v>710</v>
      </c>
      <c r="C8" t="s">
        <v>80</v>
      </c>
      <c r="D8" s="1">
        <v>712</v>
      </c>
      <c r="E8" t="s">
        <v>82</v>
      </c>
    </row>
    <row r="9" spans="1:11" ht="18" customHeight="1" x14ac:dyDescent="0.3">
      <c r="A9">
        <f>Revenue!B3</f>
        <v>32</v>
      </c>
      <c r="B9" s="1">
        <v>710</v>
      </c>
      <c r="C9" t="s">
        <v>80</v>
      </c>
      <c r="D9" s="1">
        <v>713</v>
      </c>
      <c r="E9" t="s">
        <v>83</v>
      </c>
      <c r="F9" s="8">
        <v>0</v>
      </c>
    </row>
    <row r="10" spans="1:11" s="3" customFormat="1" ht="18" customHeight="1" x14ac:dyDescent="0.3">
      <c r="B10" s="2"/>
      <c r="C10" s="3" t="s">
        <v>197</v>
      </c>
      <c r="D10" s="2"/>
      <c r="F10" s="887">
        <f t="shared" ref="F10:K10" si="0">SUM(F7:F9)</f>
        <v>0</v>
      </c>
      <c r="G10" s="887">
        <f t="shared" si="0"/>
        <v>0</v>
      </c>
      <c r="H10" s="887">
        <f t="shared" si="0"/>
        <v>0</v>
      </c>
      <c r="I10" s="887">
        <f t="shared" si="0"/>
        <v>0</v>
      </c>
      <c r="J10" s="887">
        <f t="shared" si="0"/>
        <v>0</v>
      </c>
      <c r="K10" s="887">
        <f t="shared" si="0"/>
        <v>0</v>
      </c>
    </row>
    <row r="11" spans="1:11" ht="18" customHeight="1" x14ac:dyDescent="0.3"/>
    <row r="12" spans="1:11" ht="18" customHeight="1" x14ac:dyDescent="0.3">
      <c r="A12">
        <f>Revenue!B3</f>
        <v>32</v>
      </c>
      <c r="B12" s="1">
        <v>720</v>
      </c>
      <c r="C12" t="s">
        <v>84</v>
      </c>
      <c r="D12" s="1">
        <v>721</v>
      </c>
      <c r="E12" t="s">
        <v>84</v>
      </c>
    </row>
    <row r="13" spans="1:11" ht="18" customHeight="1" x14ac:dyDescent="0.3"/>
    <row r="14" spans="1:11" ht="18" customHeight="1" x14ac:dyDescent="0.3">
      <c r="A14">
        <f>Revenue!B3</f>
        <v>32</v>
      </c>
      <c r="B14" s="1">
        <v>730</v>
      </c>
      <c r="C14" t="s">
        <v>85</v>
      </c>
      <c r="D14" s="1">
        <v>731</v>
      </c>
      <c r="E14" t="s">
        <v>85</v>
      </c>
    </row>
    <row r="15" spans="1:11" ht="18" customHeight="1" x14ac:dyDescent="0.3"/>
    <row r="16" spans="1:11" ht="18" customHeight="1" x14ac:dyDescent="0.3">
      <c r="A16">
        <f>Revenue!B3</f>
        <v>32</v>
      </c>
      <c r="B16" s="1">
        <v>740</v>
      </c>
      <c r="C16" t="s">
        <v>86</v>
      </c>
      <c r="D16" s="1">
        <v>741</v>
      </c>
      <c r="E16" t="s">
        <v>86</v>
      </c>
    </row>
    <row r="17" spans="1:11" ht="18" customHeight="1" x14ac:dyDescent="0.3"/>
    <row r="18" spans="1:11" ht="18" customHeight="1" x14ac:dyDescent="0.3">
      <c r="A18">
        <f>Revenue!B3</f>
        <v>32</v>
      </c>
      <c r="B18" s="1">
        <v>750</v>
      </c>
      <c r="C18" t="s">
        <v>87</v>
      </c>
      <c r="D18" s="1">
        <v>751</v>
      </c>
      <c r="E18" t="s">
        <v>88</v>
      </c>
    </row>
    <row r="19" spans="1:11" ht="18" customHeight="1" x14ac:dyDescent="0.3">
      <c r="A19">
        <f>Revenue!B3</f>
        <v>32</v>
      </c>
      <c r="B19" s="1">
        <v>750</v>
      </c>
      <c r="C19" t="s">
        <v>87</v>
      </c>
      <c r="D19" s="1">
        <v>752</v>
      </c>
      <c r="E19" t="s">
        <v>89</v>
      </c>
    </row>
    <row r="20" spans="1:11" ht="18" customHeight="1" x14ac:dyDescent="0.3">
      <c r="A20">
        <f>Revenue!B3</f>
        <v>32</v>
      </c>
      <c r="B20" s="1">
        <v>750</v>
      </c>
      <c r="C20" t="s">
        <v>87</v>
      </c>
      <c r="D20" s="1">
        <v>753</v>
      </c>
      <c r="E20" t="s">
        <v>90</v>
      </c>
    </row>
    <row r="21" spans="1:11" ht="18" customHeight="1" x14ac:dyDescent="0.3">
      <c r="A21">
        <f>Revenue!B3</f>
        <v>32</v>
      </c>
      <c r="B21" s="1">
        <v>750</v>
      </c>
      <c r="C21" t="s">
        <v>87</v>
      </c>
      <c r="D21" s="1">
        <v>754</v>
      </c>
      <c r="E21" t="s">
        <v>91</v>
      </c>
    </row>
    <row r="22" spans="1:11" ht="18" customHeight="1" x14ac:dyDescent="0.3">
      <c r="A22">
        <f>Revenue!B3</f>
        <v>32</v>
      </c>
      <c r="B22" s="1">
        <v>750</v>
      </c>
      <c r="C22" t="s">
        <v>87</v>
      </c>
      <c r="D22" s="1">
        <v>755</v>
      </c>
      <c r="E22" t="s">
        <v>92</v>
      </c>
    </row>
    <row r="23" spans="1:11" ht="18" customHeight="1" x14ac:dyDescent="0.3">
      <c r="A23">
        <f>Revenue!B3</f>
        <v>32</v>
      </c>
      <c r="B23" s="1">
        <v>750</v>
      </c>
      <c r="C23" t="s">
        <v>87</v>
      </c>
      <c r="D23" s="1">
        <v>756</v>
      </c>
      <c r="E23" t="s">
        <v>93</v>
      </c>
    </row>
    <row r="24" spans="1:11" ht="18" customHeight="1" x14ac:dyDescent="0.3">
      <c r="A24">
        <f>Revenue!B3</f>
        <v>32</v>
      </c>
      <c r="B24" s="1">
        <v>750</v>
      </c>
      <c r="C24" t="s">
        <v>87</v>
      </c>
      <c r="D24" s="1">
        <v>757</v>
      </c>
      <c r="E24" t="s">
        <v>128</v>
      </c>
    </row>
    <row r="25" spans="1:11" ht="18" customHeight="1" x14ac:dyDescent="0.3">
      <c r="A25">
        <f>Revenue!B3</f>
        <v>32</v>
      </c>
      <c r="B25" s="1">
        <v>750</v>
      </c>
      <c r="C25" t="s">
        <v>87</v>
      </c>
      <c r="D25" s="1">
        <v>758</v>
      </c>
      <c r="E25" t="s">
        <v>129</v>
      </c>
    </row>
    <row r="26" spans="1:11" ht="18" customHeight="1" x14ac:dyDescent="0.3">
      <c r="A26">
        <f>Revenue!B3</f>
        <v>32</v>
      </c>
      <c r="B26" s="1">
        <v>750</v>
      </c>
      <c r="C26" t="s">
        <v>87</v>
      </c>
      <c r="D26" s="1">
        <v>759</v>
      </c>
      <c r="E26" t="s">
        <v>94</v>
      </c>
      <c r="F26" s="8">
        <v>1300</v>
      </c>
    </row>
    <row r="27" spans="1:11" s="3" customFormat="1" ht="18" customHeight="1" x14ac:dyDescent="0.3">
      <c r="B27" s="2"/>
      <c r="C27" s="3" t="s">
        <v>198</v>
      </c>
      <c r="D27" s="2"/>
      <c r="F27" s="887">
        <f t="shared" ref="F27:K27" si="1">SUM(F18:F26)</f>
        <v>1300</v>
      </c>
      <c r="G27" s="887">
        <f t="shared" si="1"/>
        <v>0</v>
      </c>
      <c r="H27" s="887">
        <f t="shared" si="1"/>
        <v>0</v>
      </c>
      <c r="I27" s="887">
        <f t="shared" si="1"/>
        <v>0</v>
      </c>
      <c r="J27" s="887">
        <f t="shared" si="1"/>
        <v>0</v>
      </c>
      <c r="K27" s="887">
        <f t="shared" si="1"/>
        <v>0</v>
      </c>
    </row>
    <row r="28" spans="1:11" ht="18" customHeight="1" x14ac:dyDescent="0.3"/>
    <row r="29" spans="1:11" ht="18" customHeight="1" x14ac:dyDescent="0.3">
      <c r="A29">
        <f>Revenue!B3</f>
        <v>32</v>
      </c>
      <c r="B29" s="1">
        <v>760</v>
      </c>
      <c r="C29" t="s">
        <v>95</v>
      </c>
      <c r="D29" s="1">
        <v>761</v>
      </c>
      <c r="E29" t="s">
        <v>95</v>
      </c>
    </row>
    <row r="30" spans="1:11" ht="18" customHeight="1" x14ac:dyDescent="0.3"/>
    <row r="31" spans="1:11" ht="18" customHeight="1" x14ac:dyDescent="0.3">
      <c r="A31">
        <f>Revenue!B3</f>
        <v>32</v>
      </c>
      <c r="B31" s="1">
        <v>770</v>
      </c>
      <c r="C31" t="s">
        <v>96</v>
      </c>
      <c r="D31" s="1">
        <v>771</v>
      </c>
      <c r="E31" t="s">
        <v>97</v>
      </c>
    </row>
    <row r="32" spans="1:11" ht="18" customHeight="1" x14ac:dyDescent="0.3">
      <c r="A32">
        <f>Revenue!B3</f>
        <v>32</v>
      </c>
      <c r="B32" s="1">
        <v>770</v>
      </c>
      <c r="C32" t="s">
        <v>96</v>
      </c>
      <c r="D32" s="1">
        <v>772</v>
      </c>
      <c r="E32" t="s">
        <v>98</v>
      </c>
    </row>
    <row r="33" spans="1:11" ht="18" customHeight="1" x14ac:dyDescent="0.3">
      <c r="A33">
        <f>Revenue!B3</f>
        <v>32</v>
      </c>
      <c r="B33" s="1">
        <v>770</v>
      </c>
      <c r="C33" t="s">
        <v>96</v>
      </c>
      <c r="D33" s="1">
        <v>773</v>
      </c>
      <c r="E33" t="s">
        <v>99</v>
      </c>
    </row>
    <row r="34" spans="1:11" ht="18" customHeight="1" x14ac:dyDescent="0.3">
      <c r="A34">
        <f>Revenue!B3</f>
        <v>32</v>
      </c>
      <c r="B34" s="1">
        <v>770</v>
      </c>
      <c r="C34" t="s">
        <v>96</v>
      </c>
      <c r="D34" s="1">
        <v>779</v>
      </c>
      <c r="E34" t="s">
        <v>100</v>
      </c>
    </row>
    <row r="35" spans="1:11" s="3" customFormat="1" ht="18" customHeight="1" x14ac:dyDescent="0.3">
      <c r="B35" s="2"/>
      <c r="C35" s="3" t="s">
        <v>199</v>
      </c>
      <c r="D35" s="2"/>
      <c r="F35" s="887">
        <f t="shared" ref="F35:K35" si="2">SUM(F31:F34)</f>
        <v>0</v>
      </c>
      <c r="G35" s="887">
        <f t="shared" si="2"/>
        <v>0</v>
      </c>
      <c r="H35" s="887">
        <f t="shared" si="2"/>
        <v>0</v>
      </c>
      <c r="I35" s="887">
        <f t="shared" si="2"/>
        <v>0</v>
      </c>
      <c r="J35" s="887">
        <f t="shared" si="2"/>
        <v>0</v>
      </c>
      <c r="K35" s="887">
        <f t="shared" si="2"/>
        <v>0</v>
      </c>
    </row>
    <row r="36" spans="1:11" ht="18" customHeight="1" x14ac:dyDescent="0.3"/>
    <row r="37" spans="1:11" ht="18" customHeight="1" x14ac:dyDescent="0.3">
      <c r="A37">
        <f>Revenue!B3</f>
        <v>32</v>
      </c>
      <c r="B37" s="1">
        <v>780</v>
      </c>
      <c r="C37" t="s">
        <v>101</v>
      </c>
      <c r="D37" s="1">
        <v>781</v>
      </c>
      <c r="E37" t="s">
        <v>101</v>
      </c>
    </row>
    <row r="38" spans="1:11" ht="18" customHeight="1" x14ac:dyDescent="0.3"/>
    <row r="39" spans="1:11" ht="18" customHeight="1" x14ac:dyDescent="0.3">
      <c r="A39">
        <f>Revenue!B3</f>
        <v>32</v>
      </c>
      <c r="B39" s="1">
        <v>790</v>
      </c>
      <c r="C39" t="s">
        <v>102</v>
      </c>
      <c r="D39" s="1">
        <v>791</v>
      </c>
      <c r="E39" t="s">
        <v>102</v>
      </c>
    </row>
    <row r="40" spans="1:11" ht="18" customHeight="1" x14ac:dyDescent="0.3"/>
    <row r="41" spans="1:11" ht="18" customHeight="1" x14ac:dyDescent="0.3">
      <c r="A41">
        <f>Revenue!B3</f>
        <v>32</v>
      </c>
      <c r="B41" s="1">
        <v>900</v>
      </c>
      <c r="C41" t="s">
        <v>114</v>
      </c>
      <c r="D41" s="1">
        <v>901</v>
      </c>
      <c r="E41" t="s">
        <v>114</v>
      </c>
    </row>
    <row r="42" spans="1:11" ht="18" customHeight="1" x14ac:dyDescent="0.3"/>
    <row r="43" spans="1:11" ht="18" customHeight="1" x14ac:dyDescent="0.3"/>
    <row r="44" spans="1:11" s="3" customFormat="1" ht="18" customHeight="1" x14ac:dyDescent="0.3">
      <c r="B44" s="2"/>
      <c r="C44" s="3" t="s">
        <v>196</v>
      </c>
      <c r="D44" s="2"/>
      <c r="F44" s="887">
        <f t="shared" ref="F44:K44" si="3">F41+F39+F37+F35+F10+F12+F14+F16+F27+F29</f>
        <v>1300</v>
      </c>
      <c r="G44" s="887">
        <f t="shared" si="3"/>
        <v>0</v>
      </c>
      <c r="H44" s="887">
        <f t="shared" si="3"/>
        <v>0</v>
      </c>
      <c r="I44" s="887">
        <f t="shared" si="3"/>
        <v>0</v>
      </c>
      <c r="J44" s="887">
        <f t="shared" si="3"/>
        <v>0</v>
      </c>
      <c r="K44" s="887">
        <f t="shared" si="3"/>
        <v>0</v>
      </c>
    </row>
    <row r="45" spans="1:11" ht="18" customHeight="1" x14ac:dyDescent="0.3"/>
    <row r="46" spans="1:11" ht="18" customHeight="1" x14ac:dyDescent="0.3"/>
    <row r="47" spans="1:11" ht="18" customHeight="1" x14ac:dyDescent="0.3"/>
  </sheetData>
  <pageMargins left="0.25" right="0.25" top="0.75" bottom="0.75" header="0.3" footer="0.3"/>
  <pageSetup scale="7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/>
  </sheetViews>
  <sheetFormatPr defaultColWidth="27" defaultRowHeight="24" customHeight="1" x14ac:dyDescent="0.85"/>
  <cols>
    <col min="1" max="5" width="27" style="346"/>
    <col min="6" max="16384" width="27" style="363"/>
  </cols>
  <sheetData>
    <row r="1" spans="1:6" ht="24" customHeight="1" x14ac:dyDescent="0.85">
      <c r="A1" s="343" t="s">
        <v>131</v>
      </c>
      <c r="B1" s="339"/>
      <c r="C1" s="339"/>
      <c r="D1" s="339" t="s">
        <v>79</v>
      </c>
      <c r="E1" s="340" t="str">
        <f>Revenue!B2</f>
        <v>Southern University New Orleans Campus</v>
      </c>
      <c r="F1" s="362"/>
    </row>
    <row r="2" spans="1:6" ht="24" customHeight="1" x14ac:dyDescent="0.85">
      <c r="A2" s="343" t="s">
        <v>298</v>
      </c>
      <c r="B2" s="339"/>
      <c r="C2" s="339"/>
      <c r="D2" s="339"/>
      <c r="E2" s="339"/>
      <c r="F2" s="12"/>
    </row>
    <row r="3" spans="1:6" ht="24" customHeight="1" thickBot="1" x14ac:dyDescent="0.9">
      <c r="A3" s="353"/>
      <c r="B3" s="344"/>
      <c r="C3" s="344"/>
      <c r="D3" s="344"/>
      <c r="E3" s="344"/>
      <c r="F3" s="12"/>
    </row>
    <row r="4" spans="1:6" ht="24" customHeight="1" thickTop="1" thickBot="1" x14ac:dyDescent="0.9">
      <c r="A4" s="369" t="s">
        <v>299</v>
      </c>
      <c r="B4" s="360"/>
      <c r="C4" s="360"/>
      <c r="D4" s="360"/>
      <c r="E4" s="361"/>
      <c r="F4" s="12"/>
    </row>
    <row r="5" spans="1:6" ht="24" customHeight="1" thickTop="1" x14ac:dyDescent="0.85">
      <c r="A5" s="364"/>
      <c r="E5" s="365"/>
    </row>
    <row r="6" spans="1:6" ht="24" customHeight="1" x14ac:dyDescent="0.85">
      <c r="A6" s="364"/>
      <c r="B6" s="346" t="s">
        <v>117</v>
      </c>
      <c r="E6" s="365"/>
    </row>
    <row r="7" spans="1:6" ht="24" customHeight="1" x14ac:dyDescent="0.85">
      <c r="A7" s="364"/>
      <c r="E7" s="365"/>
    </row>
    <row r="8" spans="1:6" ht="24" customHeight="1" x14ac:dyDescent="0.85">
      <c r="A8" s="364"/>
      <c r="E8" s="365"/>
    </row>
    <row r="9" spans="1:6" ht="24" customHeight="1" x14ac:dyDescent="0.85">
      <c r="A9" s="364"/>
      <c r="E9" s="365"/>
    </row>
    <row r="10" spans="1:6" ht="24" customHeight="1" x14ac:dyDescent="0.85">
      <c r="A10" s="364"/>
      <c r="E10" s="365"/>
    </row>
    <row r="11" spans="1:6" ht="24" customHeight="1" x14ac:dyDescent="0.85">
      <c r="A11" s="364"/>
      <c r="E11" s="365"/>
    </row>
    <row r="12" spans="1:6" ht="24" customHeight="1" x14ac:dyDescent="0.85">
      <c r="A12" s="364"/>
      <c r="E12" s="365"/>
    </row>
    <row r="13" spans="1:6" ht="24" customHeight="1" x14ac:dyDescent="0.85">
      <c r="A13" s="364"/>
      <c r="E13" s="365"/>
    </row>
    <row r="14" spans="1:6" ht="24" customHeight="1" x14ac:dyDescent="0.85">
      <c r="A14" s="364"/>
      <c r="E14" s="365"/>
    </row>
    <row r="15" spans="1:6" ht="24" customHeight="1" x14ac:dyDescent="0.85">
      <c r="A15" s="364"/>
      <c r="E15" s="365"/>
    </row>
    <row r="16" spans="1:6" ht="24" customHeight="1" x14ac:dyDescent="0.85">
      <c r="A16" s="364"/>
      <c r="E16" s="365"/>
    </row>
    <row r="17" spans="1:5" ht="24" customHeight="1" x14ac:dyDescent="0.85">
      <c r="A17" s="364"/>
      <c r="E17" s="365"/>
    </row>
    <row r="18" spans="1:5" ht="24" customHeight="1" x14ac:dyDescent="0.85">
      <c r="A18" s="364"/>
      <c r="E18" s="365"/>
    </row>
    <row r="19" spans="1:5" ht="24" customHeight="1" x14ac:dyDescent="0.85">
      <c r="A19" s="364"/>
      <c r="E19" s="365"/>
    </row>
    <row r="20" spans="1:5" ht="24" customHeight="1" x14ac:dyDescent="0.85">
      <c r="A20" s="364"/>
      <c r="E20" s="365"/>
    </row>
    <row r="21" spans="1:5" ht="24" customHeight="1" x14ac:dyDescent="0.85">
      <c r="A21" s="364"/>
      <c r="E21" s="365"/>
    </row>
    <row r="22" spans="1:5" ht="24" customHeight="1" x14ac:dyDescent="0.85">
      <c r="A22" s="364"/>
      <c r="E22" s="365"/>
    </row>
    <row r="23" spans="1:5" ht="24" customHeight="1" x14ac:dyDescent="0.85">
      <c r="A23" s="364"/>
      <c r="E23" s="365"/>
    </row>
    <row r="24" spans="1:5" ht="24" customHeight="1" x14ac:dyDescent="0.85">
      <c r="A24" s="364"/>
      <c r="E24" s="365"/>
    </row>
    <row r="25" spans="1:5" ht="24" customHeight="1" x14ac:dyDescent="0.85">
      <c r="A25" s="364"/>
      <c r="E25" s="365"/>
    </row>
    <row r="26" spans="1:5" ht="24" customHeight="1" x14ac:dyDescent="0.85">
      <c r="A26" s="364"/>
      <c r="E26" s="365"/>
    </row>
    <row r="27" spans="1:5" ht="24" customHeight="1" x14ac:dyDescent="0.85">
      <c r="A27" s="364"/>
      <c r="E27" s="365"/>
    </row>
    <row r="28" spans="1:5" ht="24" customHeight="1" x14ac:dyDescent="0.85">
      <c r="A28" s="364"/>
      <c r="E28" s="365"/>
    </row>
    <row r="29" spans="1:5" ht="24" customHeight="1" x14ac:dyDescent="0.85">
      <c r="A29" s="364"/>
      <c r="E29" s="365"/>
    </row>
    <row r="30" spans="1:5" ht="24" customHeight="1" x14ac:dyDescent="0.85">
      <c r="A30" s="364"/>
      <c r="E30" s="365"/>
    </row>
    <row r="31" spans="1:5" ht="24" customHeight="1" x14ac:dyDescent="0.85">
      <c r="A31" s="364"/>
      <c r="E31" s="365"/>
    </row>
    <row r="32" spans="1:5" ht="24" customHeight="1" x14ac:dyDescent="0.85">
      <c r="A32" s="364"/>
      <c r="E32" s="365"/>
    </row>
    <row r="33" spans="1:5" ht="24" customHeight="1" x14ac:dyDescent="0.85">
      <c r="A33" s="364"/>
      <c r="E33" s="365"/>
    </row>
    <row r="34" spans="1:5" ht="24" customHeight="1" x14ac:dyDescent="0.85">
      <c r="A34" s="364"/>
      <c r="E34" s="365"/>
    </row>
    <row r="35" spans="1:5" ht="24" customHeight="1" x14ac:dyDescent="0.85">
      <c r="A35" s="364"/>
      <c r="E35" s="365"/>
    </row>
    <row r="36" spans="1:5" ht="24" customHeight="1" x14ac:dyDescent="0.85">
      <c r="A36" s="364"/>
      <c r="E36" s="365"/>
    </row>
    <row r="37" spans="1:5" ht="24" customHeight="1" x14ac:dyDescent="0.85">
      <c r="A37" s="364"/>
      <c r="E37" s="365"/>
    </row>
    <row r="38" spans="1:5" ht="24" customHeight="1" x14ac:dyDescent="0.85">
      <c r="A38" s="364"/>
      <c r="E38" s="365"/>
    </row>
    <row r="39" spans="1:5" ht="24" customHeight="1" x14ac:dyDescent="0.85">
      <c r="A39" s="364"/>
      <c r="E39" s="365"/>
    </row>
    <row r="40" spans="1:5" ht="24" customHeight="1" x14ac:dyDescent="0.85">
      <c r="A40" s="364"/>
      <c r="E40" s="365"/>
    </row>
    <row r="41" spans="1:5" ht="24" customHeight="1" x14ac:dyDescent="0.85">
      <c r="A41" s="364"/>
      <c r="E41" s="365"/>
    </row>
    <row r="42" spans="1:5" ht="24" customHeight="1" thickBot="1" x14ac:dyDescent="0.9">
      <c r="A42" s="366"/>
      <c r="B42" s="367"/>
      <c r="C42" s="367"/>
      <c r="D42" s="367"/>
      <c r="E42" s="368"/>
    </row>
    <row r="43" spans="1:5" ht="24" customHeight="1" thickTop="1" x14ac:dyDescent="0.85"/>
  </sheetData>
  <pageMargins left="0.7" right="0.7" top="0.75" bottom="0.75" header="0.3" footer="0.3"/>
  <pageSetup scale="67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50"/>
  <sheetViews>
    <sheetView zoomScaleNormal="100" workbookViewId="0">
      <pane xSplit="2" ySplit="5" topLeftCell="C6" activePane="bottomRight" state="frozen"/>
      <selection activeCell="B6" sqref="B6:B18"/>
      <selection pane="topRight" activeCell="B6" sqref="B6:B18"/>
      <selection pane="bottomLeft" activeCell="B6" sqref="B6:B18"/>
      <selection pane="bottomRight"/>
    </sheetView>
  </sheetViews>
  <sheetFormatPr defaultRowHeight="14.4" x14ac:dyDescent="0.3"/>
  <cols>
    <col min="1" max="1" width="17" style="1" customWidth="1"/>
    <col min="2" max="2" width="37.109375" customWidth="1"/>
    <col min="3" max="29" width="17.88671875" customWidth="1"/>
  </cols>
  <sheetData>
    <row r="1" spans="1:23" x14ac:dyDescent="0.3">
      <c r="A1" s="6" t="s">
        <v>992</v>
      </c>
      <c r="D1" s="1"/>
    </row>
    <row r="2" spans="1:23" x14ac:dyDescent="0.3">
      <c r="A2" s="6" t="s">
        <v>79</v>
      </c>
      <c r="B2" s="9" t="str">
        <f>Revenue!B2</f>
        <v>Southern University New Orleans Campus</v>
      </c>
      <c r="D2" s="1"/>
    </row>
    <row r="3" spans="1:23" x14ac:dyDescent="0.3">
      <c r="A3" s="6" t="s">
        <v>116</v>
      </c>
      <c r="B3" s="7">
        <f>Revenue!B3</f>
        <v>32</v>
      </c>
      <c r="D3" s="1"/>
    </row>
    <row r="5" spans="1:23" s="3" customFormat="1" ht="15" thickBot="1" x14ac:dyDescent="0.35">
      <c r="A5" s="2" t="s">
        <v>346</v>
      </c>
    </row>
    <row r="6" spans="1:23" s="2" customFormat="1" ht="15.6" thickTop="1" thickBot="1" x14ac:dyDescent="0.35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5.6" thickTop="1" thickBot="1" x14ac:dyDescent="0.35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" thickTop="1" x14ac:dyDescent="0.3">
      <c r="A8" s="18">
        <v>641</v>
      </c>
      <c r="B8" s="19" t="s">
        <v>54</v>
      </c>
      <c r="C8" s="29"/>
      <c r="D8" s="29"/>
      <c r="E8" s="30"/>
      <c r="F8" s="31">
        <v>4680</v>
      </c>
      <c r="G8" s="30">
        <v>30000</v>
      </c>
      <c r="H8" s="30">
        <v>25000</v>
      </c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4680</v>
      </c>
      <c r="V8" s="31">
        <f>S8+P8+M8+J8+G8+D8</f>
        <v>30000</v>
      </c>
      <c r="W8" s="31">
        <f>T8+Q8+N8+K8+H8+E8</f>
        <v>25000</v>
      </c>
    </row>
    <row r="9" spans="1:23" x14ac:dyDescent="0.3">
      <c r="A9" s="20">
        <v>642</v>
      </c>
      <c r="B9" s="21" t="s">
        <v>55</v>
      </c>
      <c r="C9" s="33"/>
      <c r="D9" s="33"/>
      <c r="E9" s="34"/>
      <c r="F9" s="35"/>
      <c r="G9" s="34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3">
      <c r="A10" s="20">
        <v>643</v>
      </c>
      <c r="B10" s="21" t="s">
        <v>56</v>
      </c>
      <c r="C10" s="33"/>
      <c r="D10" s="33"/>
      <c r="E10" s="34"/>
      <c r="F10" s="35"/>
      <c r="G10" s="34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3">
      <c r="A11" s="20">
        <v>644</v>
      </c>
      <c r="B11" s="21" t="s">
        <v>57</v>
      </c>
      <c r="C11" s="33"/>
      <c r="D11" s="33"/>
      <c r="E11" s="34"/>
      <c r="F11" s="35">
        <v>4000</v>
      </c>
      <c r="G11" s="34">
        <v>18000</v>
      </c>
      <c r="H11" s="34">
        <v>10000</v>
      </c>
      <c r="I11" s="35"/>
      <c r="J11" s="33"/>
      <c r="K11" s="34">
        <v>0</v>
      </c>
      <c r="L11" s="35">
        <v>1500</v>
      </c>
      <c r="M11" s="33"/>
      <c r="N11" s="34">
        <v>0</v>
      </c>
      <c r="O11" s="35"/>
      <c r="P11" s="33"/>
      <c r="Q11" s="34"/>
      <c r="R11" s="35"/>
      <c r="S11" s="33"/>
      <c r="T11" s="36"/>
      <c r="U11" s="35">
        <f t="shared" si="0"/>
        <v>5500</v>
      </c>
      <c r="V11" s="35">
        <f t="shared" si="0"/>
        <v>18000</v>
      </c>
      <c r="W11" s="35">
        <f t="shared" si="0"/>
        <v>10000</v>
      </c>
    </row>
    <row r="12" spans="1:23" x14ac:dyDescent="0.3">
      <c r="A12" s="20">
        <v>645</v>
      </c>
      <c r="B12" s="21" t="s">
        <v>58</v>
      </c>
      <c r="C12" s="33"/>
      <c r="D12" s="33"/>
      <c r="E12" s="34"/>
      <c r="F12" s="35"/>
      <c r="G12" s="34"/>
      <c r="H12" s="34">
        <v>25000</v>
      </c>
      <c r="I12" s="35"/>
      <c r="J12" s="33"/>
      <c r="K12" s="34">
        <v>25000</v>
      </c>
      <c r="L12" s="35">
        <v>0</v>
      </c>
      <c r="M12" s="33"/>
      <c r="N12" s="34">
        <v>50000</v>
      </c>
      <c r="O12" s="35">
        <v>0</v>
      </c>
      <c r="P12" s="33"/>
      <c r="Q12" s="34"/>
      <c r="R12" s="35">
        <v>5000</v>
      </c>
      <c r="S12" s="33"/>
      <c r="T12" s="36"/>
      <c r="U12" s="35">
        <f t="shared" si="0"/>
        <v>5000</v>
      </c>
      <c r="V12" s="35">
        <f t="shared" si="0"/>
        <v>0</v>
      </c>
      <c r="W12" s="35">
        <f t="shared" si="0"/>
        <v>100000</v>
      </c>
    </row>
    <row r="13" spans="1:23" x14ac:dyDescent="0.3">
      <c r="A13" s="20">
        <v>646</v>
      </c>
      <c r="B13" s="21" t="s">
        <v>59</v>
      </c>
      <c r="C13" s="33"/>
      <c r="D13" s="33"/>
      <c r="E13" s="34"/>
      <c r="F13" s="35"/>
      <c r="G13" s="34">
        <v>64375</v>
      </c>
      <c r="H13" s="34">
        <v>90187.5</v>
      </c>
      <c r="I13" s="35"/>
      <c r="J13" s="33">
        <v>64375</v>
      </c>
      <c r="K13" s="34">
        <v>90187.5</v>
      </c>
      <c r="L13" s="35"/>
      <c r="M13" s="33">
        <v>128750</v>
      </c>
      <c r="N13" s="34">
        <v>180375</v>
      </c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257500</v>
      </c>
      <c r="W13" s="35">
        <f t="shared" si="0"/>
        <v>360750</v>
      </c>
    </row>
    <row r="14" spans="1:23" x14ac:dyDescent="0.3">
      <c r="A14" s="20">
        <v>647</v>
      </c>
      <c r="B14" s="21" t="s">
        <v>60</v>
      </c>
      <c r="C14" s="33"/>
      <c r="D14" s="33"/>
      <c r="E14" s="34"/>
      <c r="F14" s="35"/>
      <c r="G14" s="34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3">
      <c r="A15" s="20">
        <v>648</v>
      </c>
      <c r="B15" s="21" t="s">
        <v>61</v>
      </c>
      <c r="C15" s="33"/>
      <c r="D15" s="33"/>
      <c r="E15" s="34"/>
      <c r="F15" s="35"/>
      <c r="G15" s="34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3">
      <c r="A16" s="20">
        <v>649</v>
      </c>
      <c r="B16" s="21" t="s">
        <v>62</v>
      </c>
      <c r="C16" s="33"/>
      <c r="D16" s="33"/>
      <c r="E16" s="34"/>
      <c r="F16" s="35">
        <v>2500</v>
      </c>
      <c r="G16" s="34">
        <v>104615</v>
      </c>
      <c r="H16" s="34">
        <v>12500</v>
      </c>
      <c r="I16" s="35"/>
      <c r="J16" s="33">
        <v>104615</v>
      </c>
      <c r="K16" s="34">
        <v>12500</v>
      </c>
      <c r="L16" s="35"/>
      <c r="M16" s="33">
        <v>209230</v>
      </c>
      <c r="N16" s="34">
        <v>25000</v>
      </c>
      <c r="O16" s="35"/>
      <c r="P16" s="33"/>
      <c r="Q16" s="34"/>
      <c r="R16" s="35"/>
      <c r="S16" s="33"/>
      <c r="T16" s="36"/>
      <c r="U16" s="47">
        <f t="shared" si="0"/>
        <v>2500</v>
      </c>
      <c r="V16" s="35">
        <f t="shared" si="0"/>
        <v>418460</v>
      </c>
      <c r="W16" s="35">
        <f t="shared" si="0"/>
        <v>50000</v>
      </c>
    </row>
    <row r="17" spans="1:29" x14ac:dyDescent="0.3">
      <c r="A17" s="20">
        <v>650</v>
      </c>
      <c r="B17" s="21" t="s">
        <v>63</v>
      </c>
      <c r="C17" s="33"/>
      <c r="D17" s="33"/>
      <c r="E17" s="34"/>
      <c r="F17" s="35"/>
      <c r="G17" s="34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3">
      <c r="A18" s="20">
        <v>651</v>
      </c>
      <c r="B18" s="21" t="s">
        <v>64</v>
      </c>
      <c r="C18" s="33"/>
      <c r="D18" s="33"/>
      <c r="E18" s="34"/>
      <c r="F18" s="35"/>
      <c r="G18" s="34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>
        <v>2589</v>
      </c>
      <c r="S18" s="33">
        <v>0</v>
      </c>
      <c r="T18" s="36"/>
      <c r="U18" s="47">
        <f>R18+O18+L18+I18+F18+C18+S18</f>
        <v>2589</v>
      </c>
      <c r="V18" s="35">
        <f t="shared" si="0"/>
        <v>0</v>
      </c>
      <c r="W18" s="35">
        <f t="shared" si="0"/>
        <v>0</v>
      </c>
    </row>
    <row r="19" spans="1:29" x14ac:dyDescent="0.3">
      <c r="A19" s="20">
        <v>652</v>
      </c>
      <c r="B19" s="21" t="s">
        <v>65</v>
      </c>
      <c r="C19" s="33"/>
      <c r="D19" s="33"/>
      <c r="E19" s="34"/>
      <c r="F19" s="35"/>
      <c r="G19" s="34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3">
      <c r="A20" s="20">
        <v>653</v>
      </c>
      <c r="B20" s="21" t="s">
        <v>66</v>
      </c>
      <c r="C20" s="33"/>
      <c r="D20" s="33"/>
      <c r="E20" s="34"/>
      <c r="F20" s="35"/>
      <c r="G20" s="34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3">
      <c r="A21" s="20">
        <v>654</v>
      </c>
      <c r="B21" s="21" t="s">
        <v>67</v>
      </c>
      <c r="C21" s="33"/>
      <c r="D21" s="33"/>
      <c r="E21" s="34"/>
      <c r="F21" s="35"/>
      <c r="G21" s="34">
        <v>180000</v>
      </c>
      <c r="H21" s="34">
        <v>103750</v>
      </c>
      <c r="I21" s="35"/>
      <c r="J21" s="33">
        <v>25000</v>
      </c>
      <c r="K21" s="34">
        <v>103750</v>
      </c>
      <c r="L21" s="35"/>
      <c r="M21" s="33">
        <v>205000</v>
      </c>
      <c r="N21" s="34">
        <v>207500</v>
      </c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410000</v>
      </c>
      <c r="W21" s="35">
        <f t="shared" si="0"/>
        <v>415000</v>
      </c>
    </row>
    <row r="22" spans="1:29" x14ac:dyDescent="0.3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" thickBot="1" x14ac:dyDescent="0.35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" thickBot="1" x14ac:dyDescent="0.35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11180</v>
      </c>
      <c r="G24" s="41">
        <f t="shared" si="1"/>
        <v>396990</v>
      </c>
      <c r="H24" s="42">
        <f t="shared" si="1"/>
        <v>266437.5</v>
      </c>
      <c r="I24" s="39">
        <f t="shared" si="1"/>
        <v>0</v>
      </c>
      <c r="J24" s="41">
        <f t="shared" si="1"/>
        <v>193990</v>
      </c>
      <c r="K24" s="42">
        <f t="shared" si="1"/>
        <v>231437.5</v>
      </c>
      <c r="L24" s="39">
        <f t="shared" si="1"/>
        <v>1500</v>
      </c>
      <c r="M24" s="41">
        <f t="shared" si="1"/>
        <v>542980</v>
      </c>
      <c r="N24" s="42">
        <f t="shared" si="1"/>
        <v>462875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7589</v>
      </c>
      <c r="S24" s="41">
        <f t="shared" si="1"/>
        <v>0</v>
      </c>
      <c r="T24" s="43">
        <f t="shared" si="1"/>
        <v>0</v>
      </c>
      <c r="U24" s="39">
        <f>SUM(U8:U23)</f>
        <v>20269</v>
      </c>
      <c r="V24" s="41">
        <f>SUM(V8:V23)</f>
        <v>1133960</v>
      </c>
      <c r="W24" s="43">
        <f>SUM(W8:W23)</f>
        <v>960750</v>
      </c>
    </row>
    <row r="25" spans="1:29" ht="15" thickTop="1" x14ac:dyDescent="0.3">
      <c r="C25" s="28"/>
      <c r="L25" s="28"/>
    </row>
    <row r="27" spans="1:29" s="3" customFormat="1" ht="15" thickBot="1" x14ac:dyDescent="0.35">
      <c r="A27" s="2" t="s">
        <v>347</v>
      </c>
      <c r="C27" s="37"/>
    </row>
    <row r="28" spans="1:29" s="2" customFormat="1" ht="15.6" thickTop="1" thickBot="1" x14ac:dyDescent="0.35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5.6" thickTop="1" thickBot="1" x14ac:dyDescent="0.35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" thickTop="1" x14ac:dyDescent="0.3">
      <c r="A30" s="18">
        <v>811</v>
      </c>
      <c r="B30" s="19" t="s">
        <v>103</v>
      </c>
      <c r="C30" s="29">
        <v>96856</v>
      </c>
      <c r="D30" s="29">
        <v>35000</v>
      </c>
      <c r="E30" s="30">
        <v>35000</v>
      </c>
      <c r="F30" s="31"/>
      <c r="G30" s="29"/>
      <c r="H30" s="30"/>
      <c r="I30" s="31">
        <v>35000</v>
      </c>
      <c r="J30" s="30">
        <v>117250</v>
      </c>
      <c r="K30" s="30">
        <v>117250</v>
      </c>
      <c r="L30" s="31"/>
      <c r="M30" s="29">
        <v>65000</v>
      </c>
      <c r="N30" s="30">
        <v>75000</v>
      </c>
      <c r="O30" s="31"/>
      <c r="P30" s="29"/>
      <c r="Q30" s="30"/>
      <c r="R30" s="31"/>
      <c r="S30" s="29">
        <v>136650</v>
      </c>
      <c r="T30" s="30">
        <v>104650</v>
      </c>
      <c r="U30" s="31">
        <v>-46897</v>
      </c>
      <c r="V30" s="29"/>
      <c r="W30" s="30"/>
      <c r="X30" s="31"/>
      <c r="Y30" s="29"/>
      <c r="Z30" s="32"/>
      <c r="AA30" s="31">
        <f>X30+U30+R30+O30+L30+I30+F30+C30</f>
        <v>84959</v>
      </c>
      <c r="AB30" s="31">
        <f>Y30+V30+S30+P30+M30+J30+G30+D30</f>
        <v>353900</v>
      </c>
      <c r="AC30" s="31">
        <f>Z30+W30+T30+Q30+N30+K30+H30+E30</f>
        <v>331900</v>
      </c>
    </row>
    <row r="31" spans="1:29" x14ac:dyDescent="0.3">
      <c r="A31" s="20">
        <v>812</v>
      </c>
      <c r="B31" s="21" t="s">
        <v>104</v>
      </c>
      <c r="C31" s="33">
        <v>67382</v>
      </c>
      <c r="D31" s="33">
        <v>14000</v>
      </c>
      <c r="E31" s="34">
        <v>14000</v>
      </c>
      <c r="F31" s="35"/>
      <c r="G31" s="33"/>
      <c r="H31" s="34"/>
      <c r="I31" s="35">
        <v>14959</v>
      </c>
      <c r="J31" s="34">
        <v>46900</v>
      </c>
      <c r="K31" s="34">
        <v>46900</v>
      </c>
      <c r="L31" s="35"/>
      <c r="M31" s="33">
        <v>26000</v>
      </c>
      <c r="N31" s="34">
        <v>22000</v>
      </c>
      <c r="O31" s="35"/>
      <c r="P31" s="33"/>
      <c r="Q31" s="34"/>
      <c r="R31" s="35"/>
      <c r="S31" s="33">
        <v>54660</v>
      </c>
      <c r="T31" s="34">
        <v>38660</v>
      </c>
      <c r="U31" s="35">
        <v>5815</v>
      </c>
      <c r="V31" s="33"/>
      <c r="W31" s="34"/>
      <c r="X31" s="35"/>
      <c r="Y31" s="33"/>
      <c r="Z31" s="36"/>
      <c r="AA31" s="35">
        <f t="shared" ref="AA31:AC44" si="2">X31+U31+R31+O31+L31+I31+F31+C31</f>
        <v>88156</v>
      </c>
      <c r="AB31" s="35">
        <f t="shared" si="2"/>
        <v>141560</v>
      </c>
      <c r="AC31" s="35">
        <f t="shared" si="2"/>
        <v>121560</v>
      </c>
    </row>
    <row r="32" spans="1:29" x14ac:dyDescent="0.3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>
        <v>0</v>
      </c>
      <c r="J32" s="34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3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4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3">
      <c r="A34" s="20">
        <v>815</v>
      </c>
      <c r="B34" s="21" t="s">
        <v>57</v>
      </c>
      <c r="C34" s="33"/>
      <c r="D34" s="33">
        <v>0</v>
      </c>
      <c r="E34" s="34">
        <v>0</v>
      </c>
      <c r="F34" s="35"/>
      <c r="G34" s="33"/>
      <c r="H34" s="34"/>
      <c r="I34" s="35"/>
      <c r="J34" s="34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3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4">
        <v>50000</v>
      </c>
      <c r="K35" s="34">
        <v>56000</v>
      </c>
      <c r="L35" s="35"/>
      <c r="M35" s="33">
        <v>45000</v>
      </c>
      <c r="N35" s="34">
        <v>77000</v>
      </c>
      <c r="O35" s="35"/>
      <c r="P35" s="33"/>
      <c r="Q35" s="34"/>
      <c r="R35" s="35"/>
      <c r="S35" s="33">
        <v>65000</v>
      </c>
      <c r="T35" s="34">
        <v>146389</v>
      </c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160000</v>
      </c>
      <c r="AC35" s="35">
        <f t="shared" si="2"/>
        <v>279389</v>
      </c>
    </row>
    <row r="36" spans="1:29" x14ac:dyDescent="0.3">
      <c r="A36" s="20">
        <v>817</v>
      </c>
      <c r="B36" s="21" t="s">
        <v>108</v>
      </c>
      <c r="C36" s="33"/>
      <c r="D36" s="33"/>
      <c r="E36" s="34">
        <v>36901</v>
      </c>
      <c r="F36" s="35"/>
      <c r="G36" s="33"/>
      <c r="H36" s="34"/>
      <c r="I36" s="35"/>
      <c r="J36" s="34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36901</v>
      </c>
    </row>
    <row r="37" spans="1:29" x14ac:dyDescent="0.3">
      <c r="A37" s="20">
        <v>818</v>
      </c>
      <c r="B37" s="21" t="s">
        <v>84</v>
      </c>
      <c r="C37" s="33">
        <v>10743</v>
      </c>
      <c r="D37" s="33"/>
      <c r="E37" s="34">
        <v>0</v>
      </c>
      <c r="F37" s="35"/>
      <c r="G37" s="33"/>
      <c r="H37" s="34"/>
      <c r="I37" s="35">
        <v>-95844</v>
      </c>
      <c r="J37" s="34">
        <v>50000</v>
      </c>
      <c r="K37" s="34">
        <v>35000</v>
      </c>
      <c r="L37" s="35"/>
      <c r="M37" s="33">
        <v>35000</v>
      </c>
      <c r="N37" s="34">
        <v>25000</v>
      </c>
      <c r="O37" s="35">
        <v>-60629</v>
      </c>
      <c r="P37" s="33"/>
      <c r="Q37" s="34"/>
      <c r="R37" s="35">
        <v>-14458</v>
      </c>
      <c r="S37" s="33">
        <v>85000</v>
      </c>
      <c r="T37" s="34">
        <v>60000</v>
      </c>
      <c r="U37" s="35">
        <v>7130</v>
      </c>
      <c r="V37" s="33"/>
      <c r="W37" s="34"/>
      <c r="X37" s="35"/>
      <c r="Y37" s="33"/>
      <c r="Z37" s="36"/>
      <c r="AA37" s="35">
        <f t="shared" si="2"/>
        <v>-153058</v>
      </c>
      <c r="AB37" s="35">
        <f t="shared" si="2"/>
        <v>170000</v>
      </c>
      <c r="AC37" s="35">
        <f t="shared" si="2"/>
        <v>120000</v>
      </c>
    </row>
    <row r="38" spans="1:29" x14ac:dyDescent="0.3">
      <c r="A38" s="20">
        <v>819</v>
      </c>
      <c r="B38" s="21" t="s">
        <v>109</v>
      </c>
      <c r="C38" s="33">
        <v>0</v>
      </c>
      <c r="D38" s="33"/>
      <c r="E38" s="34"/>
      <c r="F38" s="35"/>
      <c r="G38" s="33"/>
      <c r="H38" s="34"/>
      <c r="I38" s="35"/>
      <c r="J38" s="34">
        <v>8000</v>
      </c>
      <c r="K38" s="34">
        <v>16000</v>
      </c>
      <c r="L38" s="35"/>
      <c r="M38" s="33">
        <v>20000</v>
      </c>
      <c r="N38" s="34">
        <v>8000</v>
      </c>
      <c r="O38" s="35"/>
      <c r="P38" s="33"/>
      <c r="Q38" s="34"/>
      <c r="R38" s="35"/>
      <c r="S38" s="33">
        <v>23000</v>
      </c>
      <c r="T38" s="34">
        <v>13000</v>
      </c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51000</v>
      </c>
      <c r="AC38" s="35">
        <f t="shared" si="2"/>
        <v>37000</v>
      </c>
    </row>
    <row r="39" spans="1:29" x14ac:dyDescent="0.3">
      <c r="A39" s="20">
        <v>820</v>
      </c>
      <c r="B39" s="21" t="s">
        <v>85</v>
      </c>
      <c r="C39" s="33">
        <v>73024</v>
      </c>
      <c r="D39" s="33"/>
      <c r="E39" s="34"/>
      <c r="F39" s="35"/>
      <c r="G39" s="33"/>
      <c r="H39" s="34"/>
      <c r="I39" s="35">
        <v>8100</v>
      </c>
      <c r="J39" s="34"/>
      <c r="K39" s="34"/>
      <c r="L39" s="35"/>
      <c r="M39" s="33"/>
      <c r="N39" s="34"/>
      <c r="O39" s="35">
        <v>6750</v>
      </c>
      <c r="P39" s="33"/>
      <c r="Q39" s="34"/>
      <c r="R39" s="35">
        <v>8100</v>
      </c>
      <c r="S39" s="33"/>
      <c r="T39" s="34"/>
      <c r="U39" s="35">
        <v>7182</v>
      </c>
      <c r="V39" s="33"/>
      <c r="W39" s="34"/>
      <c r="X39" s="35"/>
      <c r="Y39" s="33"/>
      <c r="Z39" s="36"/>
      <c r="AA39" s="35">
        <f t="shared" si="2"/>
        <v>103156</v>
      </c>
      <c r="AB39" s="35">
        <f t="shared" si="2"/>
        <v>0</v>
      </c>
      <c r="AC39" s="35">
        <f t="shared" si="2"/>
        <v>0</v>
      </c>
    </row>
    <row r="40" spans="1:29" x14ac:dyDescent="0.3">
      <c r="A40" s="20">
        <v>821</v>
      </c>
      <c r="B40" s="21" t="s">
        <v>110</v>
      </c>
      <c r="C40" s="33">
        <v>0</v>
      </c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3">
      <c r="A41" s="20">
        <v>822</v>
      </c>
      <c r="B41" s="21" t="s">
        <v>111</v>
      </c>
      <c r="C41" s="811">
        <v>3764</v>
      </c>
      <c r="D41" s="33">
        <v>75865</v>
      </c>
      <c r="E41" s="34">
        <v>34000</v>
      </c>
      <c r="F41" s="35"/>
      <c r="G41" s="33"/>
      <c r="H41" s="34"/>
      <c r="I41" s="35">
        <v>37785</v>
      </c>
      <c r="J41" s="33">
        <v>28675</v>
      </c>
      <c r="K41" s="34">
        <v>0</v>
      </c>
      <c r="L41" s="35"/>
      <c r="M41" s="33">
        <v>27000</v>
      </c>
      <c r="N41" s="34">
        <v>0</v>
      </c>
      <c r="O41" s="35">
        <v>56379</v>
      </c>
      <c r="P41" s="33"/>
      <c r="Q41" s="34"/>
      <c r="R41" s="35">
        <v>7858</v>
      </c>
      <c r="S41" s="33">
        <v>8000</v>
      </c>
      <c r="T41" s="34"/>
      <c r="U41" s="35">
        <v>31770</v>
      </c>
      <c r="V41" s="33"/>
      <c r="W41" s="34"/>
      <c r="X41" s="35"/>
      <c r="Y41" s="33"/>
      <c r="Z41" s="36"/>
      <c r="AA41" s="35">
        <f t="shared" si="2"/>
        <v>137556</v>
      </c>
      <c r="AB41" s="35">
        <f t="shared" si="2"/>
        <v>139540</v>
      </c>
      <c r="AC41" s="35">
        <f t="shared" si="2"/>
        <v>34000</v>
      </c>
    </row>
    <row r="42" spans="1:29" x14ac:dyDescent="0.3">
      <c r="A42" s="20">
        <v>823</v>
      </c>
      <c r="B42" s="21" t="s">
        <v>112</v>
      </c>
      <c r="C42" s="811">
        <v>0</v>
      </c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>X42+U42+R42+O42+L42+I42+F42+C42</f>
        <v>0</v>
      </c>
      <c r="AB42" s="35">
        <f t="shared" si="2"/>
        <v>0</v>
      </c>
      <c r="AC42" s="35">
        <f t="shared" si="2"/>
        <v>0</v>
      </c>
    </row>
    <row r="43" spans="1:29" x14ac:dyDescent="0.3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" thickBot="1" x14ac:dyDescent="0.35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" thickBot="1" x14ac:dyDescent="0.35">
      <c r="A45" s="22"/>
      <c r="B45" s="23" t="s">
        <v>353</v>
      </c>
      <c r="C45" s="41">
        <f t="shared" ref="C45:Z45" si="3">SUM(C30:C44)</f>
        <v>251769</v>
      </c>
      <c r="D45" s="41">
        <f t="shared" si="3"/>
        <v>124865</v>
      </c>
      <c r="E45" s="42">
        <f t="shared" si="3"/>
        <v>119901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300825</v>
      </c>
      <c r="K45" s="42">
        <f t="shared" si="3"/>
        <v>271150</v>
      </c>
      <c r="L45" s="39">
        <f t="shared" si="3"/>
        <v>0</v>
      </c>
      <c r="M45" s="41">
        <f t="shared" si="3"/>
        <v>218000</v>
      </c>
      <c r="N45" s="42">
        <f t="shared" si="3"/>
        <v>207000</v>
      </c>
      <c r="O45" s="39">
        <f t="shared" si="3"/>
        <v>2500</v>
      </c>
      <c r="P45" s="41">
        <f t="shared" si="3"/>
        <v>0</v>
      </c>
      <c r="Q45" s="42">
        <f t="shared" si="3"/>
        <v>0</v>
      </c>
      <c r="R45" s="39">
        <f t="shared" si="3"/>
        <v>1500</v>
      </c>
      <c r="S45" s="41">
        <f t="shared" si="3"/>
        <v>372310</v>
      </c>
      <c r="T45" s="42">
        <f t="shared" si="3"/>
        <v>362699</v>
      </c>
      <c r="U45" s="39">
        <f t="shared" si="3"/>
        <v>5000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260769</v>
      </c>
      <c r="AB45" s="41">
        <f>SUM(AB30:AB44)</f>
        <v>1016000</v>
      </c>
      <c r="AC45" s="43">
        <f>SUM(AC30:AC44)</f>
        <v>960750</v>
      </c>
    </row>
    <row r="46" spans="1:29" ht="15" thickTop="1" x14ac:dyDescent="0.3"/>
    <row r="48" spans="1:29" x14ac:dyDescent="0.3">
      <c r="AC48" s="499"/>
    </row>
    <row r="50" spans="29:29" x14ac:dyDescent="0.3">
      <c r="AC50" s="500"/>
    </row>
  </sheetData>
  <pageMargins left="0.25" right="0.25" top="0.75" bottom="0.75" header="0.3" footer="0.3"/>
  <pageSetup scale="61" fitToWidth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ySplit="5" topLeftCell="A6" activePane="bottomLeft" state="frozen"/>
      <selection pane="bottomLeft" activeCell="A41" sqref="A41"/>
    </sheetView>
  </sheetViews>
  <sheetFormatPr defaultColWidth="9.109375" defaultRowHeight="15" customHeight="1" x14ac:dyDescent="0.3"/>
  <cols>
    <col min="1" max="1" width="60.88671875" customWidth="1"/>
    <col min="2" max="5" width="24.88671875" style="8" customWidth="1"/>
    <col min="6" max="6" width="24.88671875" style="336" customWidth="1"/>
    <col min="7" max="7" width="30.109375" customWidth="1"/>
    <col min="8" max="8" width="25.109375" customWidth="1"/>
  </cols>
  <sheetData>
    <row r="1" spans="1:6" s="346" customFormat="1" ht="20.100000000000001" customHeight="1" x14ac:dyDescent="0.35">
      <c r="A1" s="337" t="s">
        <v>131</v>
      </c>
      <c r="B1" s="339"/>
      <c r="C1" s="339"/>
      <c r="D1" s="502" t="s">
        <v>79</v>
      </c>
      <c r="E1" s="340" t="str">
        <f>Revenue!B2</f>
        <v>Southern University New Orleans Campus</v>
      </c>
      <c r="F1" s="345"/>
    </row>
    <row r="2" spans="1:6" s="346" customFormat="1" ht="20.100000000000001" customHeight="1" x14ac:dyDescent="0.35">
      <c r="A2" s="337" t="s">
        <v>132</v>
      </c>
      <c r="B2" s="339"/>
      <c r="C2" s="339"/>
      <c r="D2" s="339"/>
      <c r="E2" s="339"/>
      <c r="F2" s="347"/>
    </row>
    <row r="3" spans="1:6" s="346" customFormat="1" ht="20.100000000000001" customHeight="1" thickBot="1" x14ac:dyDescent="0.4">
      <c r="A3" s="338" t="s">
        <v>133</v>
      </c>
      <c r="B3" s="344"/>
      <c r="C3" s="344"/>
      <c r="D3" s="344"/>
      <c r="E3" s="344"/>
      <c r="F3" s="348"/>
    </row>
    <row r="4" spans="1:6" ht="15" customHeight="1" thickTop="1" x14ac:dyDescent="0.3">
      <c r="A4" s="291" t="s">
        <v>134</v>
      </c>
      <c r="B4" s="292" t="s">
        <v>135</v>
      </c>
      <c r="C4" s="293" t="s">
        <v>448</v>
      </c>
      <c r="D4" s="293" t="s">
        <v>136</v>
      </c>
      <c r="E4" s="293" t="s">
        <v>137</v>
      </c>
      <c r="F4" s="294" t="s">
        <v>138</v>
      </c>
    </row>
    <row r="5" spans="1:6" s="298" customFormat="1" ht="15" customHeight="1" x14ac:dyDescent="0.3">
      <c r="A5" s="295"/>
      <c r="B5" s="296" t="s">
        <v>527</v>
      </c>
      <c r="C5" s="296" t="s">
        <v>527</v>
      </c>
      <c r="D5" s="296" t="s">
        <v>994</v>
      </c>
      <c r="E5" s="296" t="s">
        <v>995</v>
      </c>
      <c r="F5" s="297" t="s">
        <v>139</v>
      </c>
    </row>
    <row r="6" spans="1:6" ht="15" customHeight="1" x14ac:dyDescent="0.3">
      <c r="A6" s="299" t="s">
        <v>140</v>
      </c>
      <c r="B6" s="300"/>
      <c r="C6" s="300"/>
      <c r="D6" s="300"/>
      <c r="E6" s="300"/>
      <c r="F6" s="301"/>
    </row>
    <row r="7" spans="1:6" ht="15" customHeight="1" x14ac:dyDescent="0.3">
      <c r="A7" s="299" t="s">
        <v>141</v>
      </c>
      <c r="B7" s="300"/>
      <c r="C7" s="300"/>
      <c r="D7" s="300"/>
      <c r="E7" s="300"/>
      <c r="F7" s="302"/>
    </row>
    <row r="8" spans="1:6" ht="15" customHeight="1" x14ac:dyDescent="0.3">
      <c r="A8" s="303" t="s">
        <v>142</v>
      </c>
      <c r="B8" s="304">
        <f>Revenue!F34</f>
        <v>9963220</v>
      </c>
      <c r="C8" s="304">
        <f>Revenue!H34</f>
        <v>9963220</v>
      </c>
      <c r="D8" s="304">
        <f>Revenue!J34</f>
        <v>8170946</v>
      </c>
      <c r="E8" s="304">
        <f t="shared" ref="E8:E33" si="0">D8-C8</f>
        <v>-1792274</v>
      </c>
      <c r="F8" s="305">
        <f t="shared" ref="F8:F33" si="1">IF(ISBLANK(E8),"  ",IF(C8&gt;0,E8/C8,IF(E8&gt;0,1,0)))</f>
        <v>-0.17988903185917807</v>
      </c>
    </row>
    <row r="9" spans="1:6" ht="15" customHeight="1" x14ac:dyDescent="0.3">
      <c r="A9" s="303" t="s">
        <v>143</v>
      </c>
      <c r="B9" s="304">
        <f>Revenue!F36</f>
        <v>0</v>
      </c>
      <c r="C9" s="304">
        <f>Revenue!H36</f>
        <v>0</v>
      </c>
      <c r="D9" s="304">
        <f>Revenue!J36</f>
        <v>0</v>
      </c>
      <c r="E9" s="304">
        <f t="shared" si="0"/>
        <v>0</v>
      </c>
      <c r="F9" s="305">
        <f t="shared" si="1"/>
        <v>0</v>
      </c>
    </row>
    <row r="10" spans="1:6" s="375" customFormat="1" ht="15" customHeight="1" x14ac:dyDescent="0.3">
      <c r="A10" s="473" t="s">
        <v>144</v>
      </c>
      <c r="B10" s="474">
        <f>SUM(B11:B33)</f>
        <v>574279</v>
      </c>
      <c r="C10" s="474">
        <f>SUM(C11:C33)</f>
        <v>574279</v>
      </c>
      <c r="D10" s="474">
        <f>SUM(D11:D33)</f>
        <v>3563311</v>
      </c>
      <c r="E10" s="474">
        <f t="shared" si="0"/>
        <v>2989032</v>
      </c>
      <c r="F10" s="475">
        <f t="shared" si="1"/>
        <v>5.2048429421936024</v>
      </c>
    </row>
    <row r="11" spans="1:6" s="373" customFormat="1" ht="15" customHeight="1" x14ac:dyDescent="0.3">
      <c r="A11" s="468" t="s">
        <v>145</v>
      </c>
      <c r="B11" s="471">
        <f>Revenue!F39</f>
        <v>0</v>
      </c>
      <c r="C11" s="471">
        <f>Revenue!H39</f>
        <v>0</v>
      </c>
      <c r="D11" s="471">
        <f>Revenue!J39</f>
        <v>3000000</v>
      </c>
      <c r="E11" s="472">
        <f t="shared" si="0"/>
        <v>3000000</v>
      </c>
      <c r="F11" s="372">
        <f t="shared" si="1"/>
        <v>1</v>
      </c>
    </row>
    <row r="12" spans="1:6" s="373" customFormat="1" ht="15" customHeight="1" x14ac:dyDescent="0.3">
      <c r="A12" s="469" t="s">
        <v>146</v>
      </c>
      <c r="B12" s="471">
        <f>Revenue!F40</f>
        <v>524279</v>
      </c>
      <c r="C12" s="471">
        <f>Revenue!H40</f>
        <v>524279</v>
      </c>
      <c r="D12" s="471">
        <f>Revenue!J40</f>
        <v>513311</v>
      </c>
      <c r="E12" s="472">
        <f t="shared" si="0"/>
        <v>-10968</v>
      </c>
      <c r="F12" s="372">
        <f t="shared" si="1"/>
        <v>-2.0920158923016182E-2</v>
      </c>
    </row>
    <row r="13" spans="1:6" s="373" customFormat="1" ht="15" customHeight="1" x14ac:dyDescent="0.3">
      <c r="A13" s="469" t="s">
        <v>147</v>
      </c>
      <c r="B13" s="471">
        <f>Revenue!F41</f>
        <v>0</v>
      </c>
      <c r="C13" s="471">
        <f>Revenue!H41</f>
        <v>0</v>
      </c>
      <c r="D13" s="471">
        <f>Revenue!J41</f>
        <v>0</v>
      </c>
      <c r="E13" s="472">
        <f t="shared" si="0"/>
        <v>0</v>
      </c>
      <c r="F13" s="372">
        <f t="shared" si="1"/>
        <v>0</v>
      </c>
    </row>
    <row r="14" spans="1:6" s="373" customFormat="1" ht="15" customHeight="1" x14ac:dyDescent="0.3">
      <c r="A14" s="469" t="s">
        <v>148</v>
      </c>
      <c r="B14" s="471">
        <f>Revenue!F42</f>
        <v>0</v>
      </c>
      <c r="C14" s="471">
        <f>Revenue!H42</f>
        <v>0</v>
      </c>
      <c r="D14" s="471">
        <f>Revenue!J42</f>
        <v>0</v>
      </c>
      <c r="E14" s="472">
        <f t="shared" si="0"/>
        <v>0</v>
      </c>
      <c r="F14" s="372">
        <f t="shared" si="1"/>
        <v>0</v>
      </c>
    </row>
    <row r="15" spans="1:6" s="373" customFormat="1" ht="15" customHeight="1" x14ac:dyDescent="0.3">
      <c r="A15" s="469" t="s">
        <v>149</v>
      </c>
      <c r="B15" s="471">
        <f>Revenue!F43</f>
        <v>0</v>
      </c>
      <c r="C15" s="471">
        <f>Revenue!H43</f>
        <v>0</v>
      </c>
      <c r="D15" s="471">
        <f>Revenue!J43</f>
        <v>0</v>
      </c>
      <c r="E15" s="472">
        <f t="shared" si="0"/>
        <v>0</v>
      </c>
      <c r="F15" s="372">
        <f t="shared" si="1"/>
        <v>0</v>
      </c>
    </row>
    <row r="16" spans="1:6" s="373" customFormat="1" ht="15" customHeight="1" x14ac:dyDescent="0.3">
      <c r="A16" s="469" t="s">
        <v>531</v>
      </c>
      <c r="B16" s="471">
        <f>Revenue!F44</f>
        <v>50000</v>
      </c>
      <c r="C16" s="471">
        <f>Revenue!H44</f>
        <v>50000</v>
      </c>
      <c r="D16" s="471">
        <f>Revenue!J44</f>
        <v>50000</v>
      </c>
      <c r="E16" s="472">
        <f t="shared" si="0"/>
        <v>0</v>
      </c>
      <c r="F16" s="372">
        <f t="shared" si="1"/>
        <v>0</v>
      </c>
    </row>
    <row r="17" spans="1:6" s="373" customFormat="1" ht="15" customHeight="1" x14ac:dyDescent="0.3">
      <c r="A17" s="469" t="s">
        <v>151</v>
      </c>
      <c r="B17" s="471">
        <f>Revenue!F49</f>
        <v>0</v>
      </c>
      <c r="C17" s="471">
        <f>Revenue!H49</f>
        <v>0</v>
      </c>
      <c r="D17" s="471">
        <f>Revenue!J49</f>
        <v>0</v>
      </c>
      <c r="E17" s="472">
        <f t="shared" si="0"/>
        <v>0</v>
      </c>
      <c r="F17" s="372">
        <f t="shared" si="1"/>
        <v>0</v>
      </c>
    </row>
    <row r="18" spans="1:6" s="373" customFormat="1" ht="15" customHeight="1" x14ac:dyDescent="0.3">
      <c r="A18" s="469" t="s">
        <v>469</v>
      </c>
      <c r="B18" s="471">
        <f>Revenue!F45</f>
        <v>0</v>
      </c>
      <c r="C18" s="471">
        <f>Revenue!H45</f>
        <v>0</v>
      </c>
      <c r="D18" s="471">
        <f>Revenue!J45</f>
        <v>0</v>
      </c>
      <c r="E18" s="472">
        <f t="shared" si="0"/>
        <v>0</v>
      </c>
      <c r="F18" s="372">
        <f t="shared" si="1"/>
        <v>0</v>
      </c>
    </row>
    <row r="19" spans="1:6" s="373" customFormat="1" ht="15" customHeight="1" x14ac:dyDescent="0.3">
      <c r="A19" s="469" t="s">
        <v>153</v>
      </c>
      <c r="B19" s="471">
        <f>Revenue!F46</f>
        <v>0</v>
      </c>
      <c r="C19" s="471">
        <f>Revenue!H46</f>
        <v>0</v>
      </c>
      <c r="D19" s="471">
        <f>Revenue!J46</f>
        <v>0</v>
      </c>
      <c r="E19" s="472">
        <f t="shared" si="0"/>
        <v>0</v>
      </c>
      <c r="F19" s="372">
        <f t="shared" si="1"/>
        <v>0</v>
      </c>
    </row>
    <row r="20" spans="1:6" s="373" customFormat="1" ht="15" customHeight="1" x14ac:dyDescent="0.3">
      <c r="A20" s="469" t="s">
        <v>154</v>
      </c>
      <c r="B20" s="471">
        <f>Revenue!F47</f>
        <v>0</v>
      </c>
      <c r="C20" s="471">
        <f>Revenue!H47</f>
        <v>0</v>
      </c>
      <c r="D20" s="471">
        <f>Revenue!J47</f>
        <v>0</v>
      </c>
      <c r="E20" s="472">
        <f t="shared" si="0"/>
        <v>0</v>
      </c>
      <c r="F20" s="372">
        <f t="shared" si="1"/>
        <v>0</v>
      </c>
    </row>
    <row r="21" spans="1:6" s="373" customFormat="1" ht="15" customHeight="1" x14ac:dyDescent="0.3">
      <c r="A21" s="470" t="s">
        <v>471</v>
      </c>
      <c r="B21" s="471">
        <f>Revenue!F48</f>
        <v>0</v>
      </c>
      <c r="C21" s="471">
        <f>Revenue!H48</f>
        <v>0</v>
      </c>
      <c r="D21" s="471">
        <f>Revenue!J48</f>
        <v>0</v>
      </c>
      <c r="E21" s="472">
        <f t="shared" si="0"/>
        <v>0</v>
      </c>
      <c r="F21" s="372">
        <f t="shared" si="1"/>
        <v>0</v>
      </c>
    </row>
    <row r="22" spans="1:6" s="373" customFormat="1" ht="15" customHeight="1" x14ac:dyDescent="0.3">
      <c r="A22" s="470" t="s">
        <v>381</v>
      </c>
      <c r="B22" s="471">
        <f>Revenue!F50</f>
        <v>0</v>
      </c>
      <c r="C22" s="471">
        <f>Revenue!H50</f>
        <v>0</v>
      </c>
      <c r="D22" s="471">
        <f>Revenue!J50</f>
        <v>0</v>
      </c>
      <c r="E22" s="472">
        <f t="shared" si="0"/>
        <v>0</v>
      </c>
      <c r="F22" s="372">
        <f t="shared" si="1"/>
        <v>0</v>
      </c>
    </row>
    <row r="23" spans="1:6" s="373" customFormat="1" ht="15" customHeight="1" x14ac:dyDescent="0.3">
      <c r="A23" s="470" t="s">
        <v>470</v>
      </c>
      <c r="B23" s="471">
        <f>Revenue!F51</f>
        <v>0</v>
      </c>
      <c r="C23" s="471">
        <f>Revenue!H51</f>
        <v>0</v>
      </c>
      <c r="D23" s="471">
        <f>Revenue!J51</f>
        <v>0</v>
      </c>
      <c r="E23" s="472">
        <f t="shared" si="0"/>
        <v>0</v>
      </c>
      <c r="F23" s="372">
        <f t="shared" si="1"/>
        <v>0</v>
      </c>
    </row>
    <row r="24" spans="1:6" s="373" customFormat="1" ht="15" customHeight="1" x14ac:dyDescent="0.3">
      <c r="A24" s="470" t="s">
        <v>382</v>
      </c>
      <c r="B24" s="471">
        <f>Revenue!F52</f>
        <v>0</v>
      </c>
      <c r="C24" s="471">
        <f>Revenue!H52</f>
        <v>0</v>
      </c>
      <c r="D24" s="471">
        <f>Revenue!J52</f>
        <v>0</v>
      </c>
      <c r="E24" s="472">
        <f t="shared" si="0"/>
        <v>0</v>
      </c>
      <c r="F24" s="372">
        <f t="shared" si="1"/>
        <v>0</v>
      </c>
    </row>
    <row r="25" spans="1:6" s="373" customFormat="1" ht="15" customHeight="1" x14ac:dyDescent="0.3">
      <c r="A25" s="470" t="s">
        <v>415</v>
      </c>
      <c r="B25" s="471">
        <f>Revenue!F53</f>
        <v>0</v>
      </c>
      <c r="C25" s="471">
        <f>Revenue!H53</f>
        <v>0</v>
      </c>
      <c r="D25" s="471">
        <f>Revenue!J53</f>
        <v>0</v>
      </c>
      <c r="E25" s="472">
        <f t="shared" si="0"/>
        <v>0</v>
      </c>
      <c r="F25" s="372">
        <f t="shared" si="1"/>
        <v>0</v>
      </c>
    </row>
    <row r="26" spans="1:6" s="373" customFormat="1" ht="15" customHeight="1" x14ac:dyDescent="0.3">
      <c r="A26" s="470" t="s">
        <v>463</v>
      </c>
      <c r="B26" s="471">
        <f>Revenue!F54</f>
        <v>0</v>
      </c>
      <c r="C26" s="471">
        <f>Revenue!H54</f>
        <v>0</v>
      </c>
      <c r="D26" s="471">
        <f>Revenue!J54</f>
        <v>0</v>
      </c>
      <c r="E26" s="472">
        <f t="shared" si="0"/>
        <v>0</v>
      </c>
      <c r="F26" s="372">
        <f t="shared" si="1"/>
        <v>0</v>
      </c>
    </row>
    <row r="27" spans="1:6" s="373" customFormat="1" ht="15" customHeight="1" x14ac:dyDescent="0.3">
      <c r="A27" s="470" t="s">
        <v>461</v>
      </c>
      <c r="B27" s="471">
        <f>Revenue!F55</f>
        <v>0</v>
      </c>
      <c r="C27" s="471">
        <f>Revenue!H55</f>
        <v>0</v>
      </c>
      <c r="D27" s="471">
        <f>Revenue!J55</f>
        <v>0</v>
      </c>
      <c r="E27" s="472">
        <f t="shared" si="0"/>
        <v>0</v>
      </c>
      <c r="F27" s="372">
        <f t="shared" si="1"/>
        <v>0</v>
      </c>
    </row>
    <row r="28" spans="1:6" s="373" customFormat="1" ht="15" customHeight="1" x14ac:dyDescent="0.3">
      <c r="A28" s="470" t="s">
        <v>460</v>
      </c>
      <c r="B28" s="471">
        <f>Revenue!F56</f>
        <v>0</v>
      </c>
      <c r="C28" s="471">
        <f>Revenue!H56</f>
        <v>0</v>
      </c>
      <c r="D28" s="471">
        <f>Revenue!J56</f>
        <v>0</v>
      </c>
      <c r="E28" s="472">
        <f t="shared" si="0"/>
        <v>0</v>
      </c>
      <c r="F28" s="372">
        <f t="shared" si="1"/>
        <v>0</v>
      </c>
    </row>
    <row r="29" spans="1:6" s="373" customFormat="1" ht="15" customHeight="1" x14ac:dyDescent="0.3">
      <c r="A29" s="470" t="s">
        <v>464</v>
      </c>
      <c r="B29" s="471">
        <f>Revenue!F57</f>
        <v>0</v>
      </c>
      <c r="C29" s="471">
        <f>Revenue!H57</f>
        <v>0</v>
      </c>
      <c r="D29" s="471">
        <f>Revenue!J57</f>
        <v>0</v>
      </c>
      <c r="E29" s="472">
        <f t="shared" si="0"/>
        <v>0</v>
      </c>
      <c r="F29" s="372">
        <f t="shared" si="1"/>
        <v>0</v>
      </c>
    </row>
    <row r="30" spans="1:6" s="373" customFormat="1" ht="15" customHeight="1" x14ac:dyDescent="0.3">
      <c r="A30" s="470" t="s">
        <v>462</v>
      </c>
      <c r="B30" s="471">
        <f>Revenue!F58</f>
        <v>0</v>
      </c>
      <c r="C30" s="471">
        <f>Revenue!H58</f>
        <v>0</v>
      </c>
      <c r="D30" s="471">
        <f>Revenue!J58</f>
        <v>0</v>
      </c>
      <c r="E30" s="472">
        <f t="shared" si="0"/>
        <v>0</v>
      </c>
      <c r="F30" s="372">
        <f t="shared" si="1"/>
        <v>0</v>
      </c>
    </row>
    <row r="31" spans="1:6" s="373" customFormat="1" ht="15" customHeight="1" x14ac:dyDescent="0.3">
      <c r="A31" s="470" t="s">
        <v>542</v>
      </c>
      <c r="B31" s="471">
        <f>Revenue!F59</f>
        <v>0</v>
      </c>
      <c r="C31" s="471">
        <f>Revenue!H59</f>
        <v>0</v>
      </c>
      <c r="D31" s="471">
        <f>Revenue!J59</f>
        <v>0</v>
      </c>
      <c r="E31" s="472">
        <f t="shared" si="0"/>
        <v>0</v>
      </c>
      <c r="F31" s="372">
        <f t="shared" si="1"/>
        <v>0</v>
      </c>
    </row>
    <row r="32" spans="1:6" s="373" customFormat="1" ht="15" customHeight="1" x14ac:dyDescent="0.3">
      <c r="A32" s="470" t="s">
        <v>543</v>
      </c>
      <c r="B32" s="471">
        <f>Revenue!F60</f>
        <v>0</v>
      </c>
      <c r="C32" s="471">
        <f>Revenue!H60</f>
        <v>0</v>
      </c>
      <c r="D32" s="471">
        <f>Revenue!J60</f>
        <v>0</v>
      </c>
      <c r="E32" s="472">
        <f t="shared" si="0"/>
        <v>0</v>
      </c>
      <c r="F32" s="372">
        <f t="shared" si="1"/>
        <v>0</v>
      </c>
    </row>
    <row r="33" spans="1:12" s="373" customFormat="1" ht="15" customHeight="1" x14ac:dyDescent="0.3">
      <c r="A33" s="470" t="s">
        <v>544</v>
      </c>
      <c r="B33" s="471">
        <f>Revenue!F61</f>
        <v>0</v>
      </c>
      <c r="C33" s="471">
        <f>Revenue!H61</f>
        <v>0</v>
      </c>
      <c r="D33" s="471">
        <f>Revenue!J61</f>
        <v>0</v>
      </c>
      <c r="E33" s="472">
        <f t="shared" si="0"/>
        <v>0</v>
      </c>
      <c r="F33" s="372">
        <f t="shared" si="1"/>
        <v>0</v>
      </c>
    </row>
    <row r="34" spans="1:12" ht="15" customHeight="1" x14ac:dyDescent="0.3">
      <c r="A34" s="310" t="s">
        <v>156</v>
      </c>
      <c r="B34" s="308"/>
      <c r="C34" s="308"/>
      <c r="D34" s="308"/>
      <c r="E34" s="308"/>
      <c r="F34" s="301"/>
    </row>
    <row r="35" spans="1:12" ht="15" customHeight="1" x14ac:dyDescent="0.3">
      <c r="A35" s="307" t="s">
        <v>257</v>
      </c>
      <c r="B35" s="304">
        <f>Revenue!F94+Revenue!F95</f>
        <v>0</v>
      </c>
      <c r="C35" s="304">
        <f>Revenue!H94+Revenue!H95</f>
        <v>0</v>
      </c>
      <c r="D35" s="304">
        <f>Revenue!J94+Revenue!J95</f>
        <v>0</v>
      </c>
      <c r="E35" s="304">
        <f>D35-C35</f>
        <v>0</v>
      </c>
      <c r="F35" s="305">
        <f>IF(ISBLANK(E35),"  ",IF(C35&gt;0,E35/C35,IF(E35&gt;0,1,0)))</f>
        <v>0</v>
      </c>
    </row>
    <row r="36" spans="1:12" ht="15" customHeight="1" x14ac:dyDescent="0.3">
      <c r="A36" s="311" t="s">
        <v>157</v>
      </c>
      <c r="B36" s="308"/>
      <c r="C36" s="308"/>
      <c r="D36" s="308"/>
      <c r="E36" s="308"/>
      <c r="F36" s="301"/>
    </row>
    <row r="37" spans="1:12" ht="15" customHeight="1" x14ac:dyDescent="0.3">
      <c r="A37" s="307" t="s">
        <v>257</v>
      </c>
      <c r="B37" s="300">
        <f>Revenue!F96</f>
        <v>0</v>
      </c>
      <c r="C37" s="300">
        <f>Revenue!H96</f>
        <v>0</v>
      </c>
      <c r="D37" s="300">
        <f>Revenue!J96</f>
        <v>0</v>
      </c>
      <c r="E37" s="304">
        <f>D37-C37</f>
        <v>0</v>
      </c>
      <c r="F37" s="305">
        <f>IF(ISBLANK(E37),"  ",IF(C37&gt;0,E37/C37,IF(E37&gt;0,1,0)))</f>
        <v>0</v>
      </c>
    </row>
    <row r="38" spans="1:12" ht="15" customHeight="1" x14ac:dyDescent="0.3">
      <c r="A38" s="309"/>
      <c r="B38" s="308"/>
      <c r="C38" s="308"/>
      <c r="D38" s="308"/>
      <c r="E38" s="306"/>
      <c r="F38" s="305" t="str">
        <f>IF(ISBLANK(E38),"  ",IF(C38&gt;0,E38/C38,IF(E38&gt;0,1,0)))</f>
        <v xml:space="preserve">  </v>
      </c>
    </row>
    <row r="39" spans="1:12" s="3" customFormat="1" ht="15" customHeight="1" x14ac:dyDescent="0.3">
      <c r="A39" s="312" t="s">
        <v>158</v>
      </c>
      <c r="B39" s="313">
        <f>B38+B37+B35+B10+B9+B8</f>
        <v>10537499</v>
      </c>
      <c r="C39" s="313">
        <f>C38+C37+C35+C10+C9+C8</f>
        <v>10537499</v>
      </c>
      <c r="D39" s="313">
        <f>D38+D37+D35+D10+D9+D8</f>
        <v>11734257</v>
      </c>
      <c r="E39" s="313">
        <f>D39-C39</f>
        <v>1196758</v>
      </c>
      <c r="F39" s="314">
        <f>IF(ISBLANK(E39),"  ",IF(C39&gt;0,E39/C39,IF(E39&gt;0,1,0)))</f>
        <v>0.11357135122859797</v>
      </c>
    </row>
    <row r="40" spans="1:12" ht="15" customHeight="1" x14ac:dyDescent="0.3">
      <c r="A40" s="310" t="s">
        <v>379</v>
      </c>
      <c r="B40" s="308"/>
      <c r="C40" s="308"/>
      <c r="D40" s="308"/>
      <c r="E40" s="308"/>
      <c r="F40" s="301"/>
    </row>
    <row r="41" spans="1:12" ht="15" customHeight="1" x14ac:dyDescent="0.3">
      <c r="A41" s="315" t="s">
        <v>373</v>
      </c>
      <c r="B41" s="304">
        <f>Revenue!F101</f>
        <v>0</v>
      </c>
      <c r="C41" s="304">
        <f>Revenue!H101</f>
        <v>0</v>
      </c>
      <c r="D41" s="304">
        <f>Revenue!J101</f>
        <v>0</v>
      </c>
      <c r="E41" s="304">
        <f t="shared" ref="E41:E46" si="2">D41-C41</f>
        <v>0</v>
      </c>
      <c r="F41" s="305">
        <f t="shared" ref="F41:F46" si="3">IF(ISBLANK(E41),"  ",IF(C41&gt;0,E41/C41,IF(E41&gt;0,1,0)))</f>
        <v>0</v>
      </c>
    </row>
    <row r="42" spans="1:12" ht="15" customHeight="1" x14ac:dyDescent="0.3">
      <c r="A42" s="316" t="s">
        <v>374</v>
      </c>
      <c r="B42" s="304">
        <f>Revenue!F102</f>
        <v>0</v>
      </c>
      <c r="C42" s="304">
        <f>Revenue!H102</f>
        <v>0</v>
      </c>
      <c r="D42" s="304">
        <f>Revenue!J102</f>
        <v>0</v>
      </c>
      <c r="E42" s="306">
        <f t="shared" si="2"/>
        <v>0</v>
      </c>
      <c r="F42" s="305">
        <f t="shared" si="3"/>
        <v>0</v>
      </c>
    </row>
    <row r="43" spans="1:12" ht="15" customHeight="1" x14ac:dyDescent="0.3">
      <c r="A43" s="316" t="s">
        <v>375</v>
      </c>
      <c r="B43" s="304">
        <f>Revenue!F103</f>
        <v>0</v>
      </c>
      <c r="C43" s="304">
        <f>Revenue!H103</f>
        <v>0</v>
      </c>
      <c r="D43" s="304">
        <f>Revenue!J103</f>
        <v>0</v>
      </c>
      <c r="E43" s="306">
        <f t="shared" si="2"/>
        <v>0</v>
      </c>
      <c r="F43" s="305">
        <f t="shared" si="3"/>
        <v>0</v>
      </c>
    </row>
    <row r="44" spans="1:12" ht="15" customHeight="1" x14ac:dyDescent="0.3">
      <c r="A44" s="316" t="s">
        <v>376</v>
      </c>
      <c r="B44" s="304">
        <f>Revenue!F104</f>
        <v>0</v>
      </c>
      <c r="C44" s="304">
        <f>Revenue!H104</f>
        <v>0</v>
      </c>
      <c r="D44" s="304">
        <f>Revenue!J104</f>
        <v>0</v>
      </c>
      <c r="E44" s="306">
        <f t="shared" si="2"/>
        <v>0</v>
      </c>
      <c r="F44" s="305">
        <f t="shared" si="3"/>
        <v>0</v>
      </c>
    </row>
    <row r="45" spans="1:12" ht="15" customHeight="1" x14ac:dyDescent="0.3">
      <c r="A45" s="317" t="s">
        <v>377</v>
      </c>
      <c r="B45" s="304">
        <f>Revenue!F105</f>
        <v>0</v>
      </c>
      <c r="C45" s="304">
        <f>Revenue!H105</f>
        <v>0</v>
      </c>
      <c r="D45" s="304">
        <f>Revenue!J105</f>
        <v>0</v>
      </c>
      <c r="E45" s="306">
        <f t="shared" si="2"/>
        <v>0</v>
      </c>
      <c r="F45" s="305">
        <f t="shared" si="3"/>
        <v>0</v>
      </c>
    </row>
    <row r="46" spans="1:12" s="3" customFormat="1" ht="15" customHeight="1" x14ac:dyDescent="0.3">
      <c r="A46" s="310" t="s">
        <v>378</v>
      </c>
      <c r="B46" s="318">
        <f>SUM(B41:B45)</f>
        <v>0</v>
      </c>
      <c r="C46" s="318">
        <f>SUM(C41:C45)</f>
        <v>0</v>
      </c>
      <c r="D46" s="318">
        <f>SUM(D41:D45)</f>
        <v>0</v>
      </c>
      <c r="E46" s="318">
        <f t="shared" si="2"/>
        <v>0</v>
      </c>
      <c r="F46" s="314">
        <f t="shared" si="3"/>
        <v>0</v>
      </c>
      <c r="L46" s="3" t="s">
        <v>117</v>
      </c>
    </row>
    <row r="47" spans="1:12" ht="15" customHeight="1" x14ac:dyDescent="0.3">
      <c r="A47" s="309" t="s">
        <v>117</v>
      </c>
      <c r="B47" s="308"/>
      <c r="C47" s="308"/>
      <c r="D47" s="308"/>
      <c r="E47" s="308"/>
      <c r="F47" s="301"/>
    </row>
    <row r="48" spans="1:12" s="3" customFormat="1" ht="15" customHeight="1" x14ac:dyDescent="0.3">
      <c r="A48" s="319" t="s">
        <v>73</v>
      </c>
      <c r="B48" s="320">
        <f>Revenue!F92-Revenue!F90</f>
        <v>0</v>
      </c>
      <c r="C48" s="320">
        <f>Revenue!H92-Revenue!H90</f>
        <v>0</v>
      </c>
      <c r="D48" s="320">
        <f>Revenue!J92-Revenue!J90</f>
        <v>0</v>
      </c>
      <c r="E48" s="320">
        <f>D48-C48</f>
        <v>0</v>
      </c>
      <c r="F48" s="314">
        <f>IF(ISBLANK(E48),"  ",IF(C48&gt;0,E48/C48,IF(E48&gt;0,1,0)))</f>
        <v>0</v>
      </c>
    </row>
    <row r="49" spans="1:6" ht="15" customHeight="1" x14ac:dyDescent="0.3">
      <c r="A49" s="309" t="s">
        <v>117</v>
      </c>
      <c r="B49" s="308"/>
      <c r="C49" s="308"/>
      <c r="D49" s="308"/>
      <c r="E49" s="308"/>
      <c r="F49" s="301"/>
    </row>
    <row r="50" spans="1:6" s="3" customFormat="1" ht="15" customHeight="1" x14ac:dyDescent="0.3">
      <c r="A50" s="319" t="s">
        <v>414</v>
      </c>
      <c r="B50" s="320">
        <f>Revenue!F108</f>
        <v>0</v>
      </c>
      <c r="C50" s="320">
        <f>Revenue!H108</f>
        <v>0</v>
      </c>
      <c r="D50" s="320">
        <f>Revenue!J108</f>
        <v>0</v>
      </c>
      <c r="E50" s="320">
        <f>D50-C50</f>
        <v>0</v>
      </c>
      <c r="F50" s="314">
        <f>IF(ISBLANK(E50),"  ",IF(C50&gt;0,E50/C50,IF(E50&gt;0,1,0)))</f>
        <v>0</v>
      </c>
    </row>
    <row r="51" spans="1:6" ht="15" customHeight="1" x14ac:dyDescent="0.3">
      <c r="A51" s="309" t="s">
        <v>117</v>
      </c>
      <c r="B51" s="308"/>
      <c r="C51" s="308"/>
      <c r="D51" s="308"/>
      <c r="E51" s="308"/>
      <c r="F51" s="301"/>
    </row>
    <row r="52" spans="1:6" s="3" customFormat="1" ht="15" customHeight="1" x14ac:dyDescent="0.3">
      <c r="A52" s="310" t="s">
        <v>159</v>
      </c>
      <c r="B52" s="318">
        <f>Revenue!F7+Revenue!F20+Revenue!F24+Revenue!F32+Revenue!F76</f>
        <v>10708130</v>
      </c>
      <c r="C52" s="318">
        <f>Revenue!H7+Revenue!H20+Revenue!H24+Revenue!H32+Revenue!H76</f>
        <v>13085417</v>
      </c>
      <c r="D52" s="318">
        <f>Revenue!J7+Revenue!J20+Revenue!J24+Revenue!J32+Revenue!J76</f>
        <v>13585417</v>
      </c>
      <c r="E52" s="318">
        <f>D52-C52</f>
        <v>500000</v>
      </c>
      <c r="F52" s="314">
        <f>IF(ISBLANK(E52),"  ",IF(C52&gt;0,E52/C52,IF(E52&gt;0,1,0)))</f>
        <v>3.8210475065487019E-2</v>
      </c>
    </row>
    <row r="53" spans="1:6" ht="15" customHeight="1" x14ac:dyDescent="0.3">
      <c r="A53" s="309" t="s">
        <v>117</v>
      </c>
      <c r="B53" s="308"/>
      <c r="C53" s="308"/>
      <c r="D53" s="308"/>
      <c r="E53" s="308"/>
      <c r="F53" s="301"/>
    </row>
    <row r="54" spans="1:6" s="3" customFormat="1" ht="15" customHeight="1" x14ac:dyDescent="0.3">
      <c r="A54" s="321" t="s">
        <v>160</v>
      </c>
      <c r="B54" s="322">
        <f>Revenue!F68</f>
        <v>0</v>
      </c>
      <c r="C54" s="322">
        <f>Revenue!H68</f>
        <v>0</v>
      </c>
      <c r="D54" s="322">
        <f>Revenue!J68</f>
        <v>0</v>
      </c>
      <c r="E54" s="322">
        <f>D54-C54</f>
        <v>0</v>
      </c>
      <c r="F54" s="314">
        <f>IF(ISBLANK(E54),"  ",IF(C54&gt;0,E54/C54,IF(E54&gt;0,1,0)))</f>
        <v>0</v>
      </c>
    </row>
    <row r="55" spans="1:6" ht="15" customHeight="1" x14ac:dyDescent="0.3">
      <c r="A55" s="310"/>
      <c r="B55" s="300"/>
      <c r="C55" s="300"/>
      <c r="D55" s="300"/>
      <c r="E55" s="300"/>
      <c r="F55" s="323"/>
    </row>
    <row r="56" spans="1:6" s="3" customFormat="1" ht="15" customHeight="1" x14ac:dyDescent="0.3">
      <c r="A56" s="310" t="s">
        <v>32</v>
      </c>
      <c r="B56" s="318">
        <f>Revenue!F35</f>
        <v>0</v>
      </c>
      <c r="C56" s="318">
        <f>Revenue!H35</f>
        <v>0</v>
      </c>
      <c r="D56" s="318">
        <f>Revenue!J35</f>
        <v>0</v>
      </c>
      <c r="E56" s="322">
        <f>D56-C56</f>
        <v>0</v>
      </c>
      <c r="F56" s="314">
        <f>IF(ISBLANK(E56),"  ",IF(C56&gt;0,E56/C56,IF(E56&gt;0,1,0)))</f>
        <v>0</v>
      </c>
    </row>
    <row r="57" spans="1:6" ht="15" customHeight="1" x14ac:dyDescent="0.3">
      <c r="A57" s="309"/>
      <c r="B57" s="308"/>
      <c r="C57" s="308"/>
      <c r="D57" s="308"/>
      <c r="E57" s="308"/>
      <c r="F57" s="301"/>
    </row>
    <row r="58" spans="1:6" s="3" customFormat="1" ht="15" customHeight="1" x14ac:dyDescent="0.3">
      <c r="A58" s="324" t="s">
        <v>161</v>
      </c>
      <c r="B58" s="318">
        <f>B56+B54+B52+B50+B48+B39-B46</f>
        <v>21245629</v>
      </c>
      <c r="C58" s="318">
        <f>C56+C54+C52+C50+C48+C39-C46</f>
        <v>23622916</v>
      </c>
      <c r="D58" s="318">
        <f>D56+D54+D52+D50+D48+D39-D46</f>
        <v>25319674</v>
      </c>
      <c r="E58" s="318">
        <f>D58-C58</f>
        <v>1696758</v>
      </c>
      <c r="F58" s="314">
        <f>IF(ISBLANK(E58),"  ",IF(C58&gt;0,E58/C58,IF(E58&gt;0,1,0)))</f>
        <v>7.1826780402554871E-2</v>
      </c>
    </row>
    <row r="59" spans="1:6" ht="15" customHeight="1" x14ac:dyDescent="0.3">
      <c r="A59" s="325"/>
      <c r="B59" s="308"/>
      <c r="C59" s="308"/>
      <c r="D59" s="308"/>
      <c r="E59" s="308"/>
      <c r="F59" s="301" t="s">
        <v>117</v>
      </c>
    </row>
    <row r="60" spans="1:6" ht="15" customHeight="1" x14ac:dyDescent="0.3">
      <c r="A60" s="326"/>
      <c r="B60" s="300"/>
      <c r="C60" s="300"/>
      <c r="D60" s="300"/>
      <c r="E60" s="300"/>
      <c r="F60" s="302" t="s">
        <v>117</v>
      </c>
    </row>
    <row r="61" spans="1:6" ht="15" customHeight="1" x14ac:dyDescent="0.3">
      <c r="A61" s="324" t="s">
        <v>162</v>
      </c>
      <c r="B61" s="300"/>
      <c r="C61" s="300"/>
      <c r="D61" s="300"/>
      <c r="E61" s="300"/>
      <c r="F61" s="302"/>
    </row>
    <row r="62" spans="1:6" ht="15" customHeight="1" x14ac:dyDescent="0.3">
      <c r="A62" s="307" t="s">
        <v>163</v>
      </c>
      <c r="B62" s="300">
        <f>Instruction!F44</f>
        <v>8194511</v>
      </c>
      <c r="C62" s="300">
        <f>Instruction!H44</f>
        <v>9807622</v>
      </c>
      <c r="D62" s="300">
        <f>Instruction!J44</f>
        <v>8071368.2000000002</v>
      </c>
      <c r="E62" s="300">
        <f t="shared" ref="E62:E75" si="4">D62-C62</f>
        <v>-1736253.7999999998</v>
      </c>
      <c r="F62" s="305">
        <f t="shared" ref="F62:F75" si="5">IF(ISBLANK(E62),"  ",IF(C62&gt;0,E62/C62,IF(E62&gt;0,1,0)))</f>
        <v>-0.17703106828546206</v>
      </c>
    </row>
    <row r="63" spans="1:6" ht="15" customHeight="1" x14ac:dyDescent="0.3">
      <c r="A63" s="309" t="s">
        <v>164</v>
      </c>
      <c r="B63" s="308">
        <f>Research!F44</f>
        <v>0</v>
      </c>
      <c r="C63" s="308">
        <f>Research!H44</f>
        <v>0</v>
      </c>
      <c r="D63" s="308">
        <f>Research!J44</f>
        <v>0</v>
      </c>
      <c r="E63" s="308">
        <f t="shared" si="4"/>
        <v>0</v>
      </c>
      <c r="F63" s="305">
        <f t="shared" si="5"/>
        <v>0</v>
      </c>
    </row>
    <row r="64" spans="1:6" ht="15" customHeight="1" x14ac:dyDescent="0.3">
      <c r="A64" s="309" t="s">
        <v>165</v>
      </c>
      <c r="B64" s="308">
        <f>'Public Service'!F44</f>
        <v>5359</v>
      </c>
      <c r="C64" s="308">
        <f>'Public Service'!H44</f>
        <v>0</v>
      </c>
      <c r="D64" s="308">
        <f>'Public Service'!J44</f>
        <v>0</v>
      </c>
      <c r="E64" s="308">
        <f t="shared" si="4"/>
        <v>0</v>
      </c>
      <c r="F64" s="305">
        <f t="shared" si="5"/>
        <v>0</v>
      </c>
    </row>
    <row r="65" spans="1:6" ht="15" customHeight="1" x14ac:dyDescent="0.3">
      <c r="A65" s="309" t="s">
        <v>166</v>
      </c>
      <c r="B65" s="308">
        <f>'Academic Supp'!F44</f>
        <v>1613635</v>
      </c>
      <c r="C65" s="308">
        <f>'Academic Supp'!H44</f>
        <v>2127415.6</v>
      </c>
      <c r="D65" s="308">
        <f>'Academic Supp'!J44</f>
        <v>1881814.2</v>
      </c>
      <c r="E65" s="308">
        <f t="shared" si="4"/>
        <v>-245601.40000000014</v>
      </c>
      <c r="F65" s="305">
        <f t="shared" si="5"/>
        <v>-0.11544589594999685</v>
      </c>
    </row>
    <row r="66" spans="1:6" ht="15" customHeight="1" x14ac:dyDescent="0.3">
      <c r="A66" s="309" t="s">
        <v>167</v>
      </c>
      <c r="B66" s="308">
        <f>'Student Services'!F44</f>
        <v>1183139</v>
      </c>
      <c r="C66" s="308">
        <f>'Student Services'!H44</f>
        <v>1225059.8</v>
      </c>
      <c r="D66" s="308">
        <f>'Student Services'!J44</f>
        <v>980958.4</v>
      </c>
      <c r="E66" s="308">
        <f t="shared" si="4"/>
        <v>-244101.40000000002</v>
      </c>
      <c r="F66" s="305">
        <f t="shared" si="5"/>
        <v>-0.19925672199838734</v>
      </c>
    </row>
    <row r="67" spans="1:6" ht="15" customHeight="1" x14ac:dyDescent="0.3">
      <c r="A67" s="309" t="s">
        <v>168</v>
      </c>
      <c r="B67" s="308">
        <f>'Institutional Supp'!F44</f>
        <v>5952519</v>
      </c>
      <c r="C67" s="308">
        <f>'Institutional Supp'!H44</f>
        <v>7555559.4000000004</v>
      </c>
      <c r="D67" s="308">
        <f>'Institutional Supp'!J44</f>
        <v>6006730.4000000004</v>
      </c>
      <c r="E67" s="308">
        <f t="shared" si="4"/>
        <v>-1548829</v>
      </c>
      <c r="F67" s="305">
        <f t="shared" si="5"/>
        <v>-0.20499196922467447</v>
      </c>
    </row>
    <row r="68" spans="1:6" ht="15" customHeight="1" x14ac:dyDescent="0.3">
      <c r="A68" s="309" t="s">
        <v>169</v>
      </c>
      <c r="B68" s="308">
        <f>Scholarships!F44</f>
        <v>871011</v>
      </c>
      <c r="C68" s="308">
        <f>Scholarships!H44</f>
        <v>250000</v>
      </c>
      <c r="D68" s="308">
        <f>Scholarships!J44</f>
        <v>250000</v>
      </c>
      <c r="E68" s="308">
        <f t="shared" si="4"/>
        <v>0</v>
      </c>
      <c r="F68" s="305">
        <f t="shared" si="5"/>
        <v>0</v>
      </c>
    </row>
    <row r="69" spans="1:6" ht="15" customHeight="1" x14ac:dyDescent="0.3">
      <c r="A69" s="309" t="s">
        <v>170</v>
      </c>
      <c r="B69" s="308">
        <f>'OP&amp;M'!F44</f>
        <v>2141443</v>
      </c>
      <c r="C69" s="308">
        <f>'OP&amp;M'!H44</f>
        <v>2247259</v>
      </c>
      <c r="D69" s="308">
        <f>'OP&amp;M'!J44</f>
        <v>7713803</v>
      </c>
      <c r="E69" s="308">
        <f t="shared" si="4"/>
        <v>5466544</v>
      </c>
      <c r="F69" s="305">
        <f t="shared" si="5"/>
        <v>2.4325384835481803</v>
      </c>
    </row>
    <row r="70" spans="1:6" s="3" customFormat="1" ht="15" customHeight="1" x14ac:dyDescent="0.3">
      <c r="A70" s="327" t="s">
        <v>171</v>
      </c>
      <c r="B70" s="313">
        <f>SUM(B62:B69)</f>
        <v>19961617</v>
      </c>
      <c r="C70" s="313">
        <f>SUM(C62:C69)</f>
        <v>23212915.800000001</v>
      </c>
      <c r="D70" s="313">
        <f>SUM(D62:D69)</f>
        <v>24904674.200000003</v>
      </c>
      <c r="E70" s="313">
        <f t="shared" si="4"/>
        <v>1691758.4000000022</v>
      </c>
      <c r="F70" s="314">
        <f t="shared" si="5"/>
        <v>7.2880047236461437E-2</v>
      </c>
    </row>
    <row r="71" spans="1:6" ht="15" customHeight="1" x14ac:dyDescent="0.3">
      <c r="A71" s="309" t="s">
        <v>172</v>
      </c>
      <c r="B71" s="308">
        <f>Hospitals!F44</f>
        <v>0</v>
      </c>
      <c r="C71" s="308">
        <f>Hospitals!H44</f>
        <v>0</v>
      </c>
      <c r="D71" s="308">
        <f>Hospitals!J44</f>
        <v>0</v>
      </c>
      <c r="E71" s="308">
        <f t="shared" si="4"/>
        <v>0</v>
      </c>
      <c r="F71" s="305">
        <f t="shared" si="5"/>
        <v>0</v>
      </c>
    </row>
    <row r="72" spans="1:6" ht="15" customHeight="1" x14ac:dyDescent="0.3">
      <c r="A72" s="309" t="s">
        <v>173</v>
      </c>
      <c r="B72" s="308">
        <f>Transfers!F44</f>
        <v>1282712</v>
      </c>
      <c r="C72" s="308">
        <f>Transfers!H44</f>
        <v>0</v>
      </c>
      <c r="D72" s="308">
        <f>Transfers!J44</f>
        <v>0</v>
      </c>
      <c r="E72" s="308">
        <f t="shared" si="4"/>
        <v>0</v>
      </c>
      <c r="F72" s="305">
        <f t="shared" si="5"/>
        <v>0</v>
      </c>
    </row>
    <row r="73" spans="1:6" ht="15" customHeight="1" x14ac:dyDescent="0.3">
      <c r="A73" s="309" t="s">
        <v>174</v>
      </c>
      <c r="B73" s="308">
        <f>Athletics!U21+Athletics!U23-Athletics!AA40</f>
        <v>0</v>
      </c>
      <c r="C73" s="308">
        <f>Athletics!V21+Athletics!V23-Athletics!AB40</f>
        <v>410000</v>
      </c>
      <c r="D73" s="308">
        <f>Athletics!W21+Athletics!W23-Athletics!AC40</f>
        <v>415000</v>
      </c>
      <c r="E73" s="308">
        <f t="shared" si="4"/>
        <v>5000</v>
      </c>
      <c r="F73" s="305">
        <f t="shared" si="5"/>
        <v>1.2195121951219513E-2</v>
      </c>
    </row>
    <row r="74" spans="1:6" ht="15" customHeight="1" x14ac:dyDescent="0.3">
      <c r="A74" s="309" t="s">
        <v>175</v>
      </c>
      <c r="B74" s="308">
        <f>Other!F44</f>
        <v>1300</v>
      </c>
      <c r="C74" s="308">
        <f>Other!H44</f>
        <v>0</v>
      </c>
      <c r="D74" s="308">
        <f>Other!J44</f>
        <v>0</v>
      </c>
      <c r="E74" s="308">
        <f t="shared" si="4"/>
        <v>0</v>
      </c>
      <c r="F74" s="305">
        <f t="shared" si="5"/>
        <v>0</v>
      </c>
    </row>
    <row r="75" spans="1:6" s="3" customFormat="1" ht="15" customHeight="1" x14ac:dyDescent="0.3">
      <c r="A75" s="328" t="s">
        <v>176</v>
      </c>
      <c r="B75" s="329">
        <f>B74+B73+B72+B71+B70</f>
        <v>21245629</v>
      </c>
      <c r="C75" s="329">
        <f>C74+C73+C72+C71+C70</f>
        <v>23622915.800000001</v>
      </c>
      <c r="D75" s="329">
        <f>D74+D73+D72+D71+D70</f>
        <v>25319674.200000003</v>
      </c>
      <c r="E75" s="329">
        <f t="shared" si="4"/>
        <v>1696758.4000000022</v>
      </c>
      <c r="F75" s="314">
        <f t="shared" si="5"/>
        <v>7.182679794337675E-2</v>
      </c>
    </row>
    <row r="76" spans="1:6" ht="15" customHeight="1" x14ac:dyDescent="0.3">
      <c r="A76" s="326"/>
      <c r="B76" s="300"/>
      <c r="C76" s="300"/>
      <c r="D76" s="300"/>
      <c r="E76" s="300"/>
      <c r="F76" s="302"/>
    </row>
    <row r="77" spans="1:6" ht="15" customHeight="1" x14ac:dyDescent="0.3">
      <c r="A77" s="324" t="s">
        <v>177</v>
      </c>
      <c r="B77" s="300"/>
      <c r="C77" s="300"/>
      <c r="D77" s="300"/>
      <c r="E77" s="300"/>
      <c r="F77" s="302"/>
    </row>
    <row r="78" spans="1:6" ht="15" customHeight="1" x14ac:dyDescent="0.3">
      <c r="A78" s="307" t="s">
        <v>178</v>
      </c>
      <c r="B78" s="304">
        <f>Instruction!F7+Research!F7+'Public Service'!F7+'Academic Supp'!F7+'Student Services'!F7+'Institutional Supp'!F7+Scholarships!F7+'OP&amp;M'!F7+Hospitals!F7+Transfers!F7+Other!F7</f>
        <v>12240091</v>
      </c>
      <c r="C78" s="304">
        <f>Instruction!H7+Research!H7+'Public Service'!H7+'Academic Supp'!H7+'Student Services'!H7+'Institutional Supp'!H7+Scholarships!H7+'OP&amp;M'!H7+Hospitals!H7+Transfers!H7+Other!H7</f>
        <v>12615271</v>
      </c>
      <c r="D78" s="304">
        <f>Instruction!J7+Research!J7+'Public Service'!J7+'Academic Supp'!J7+'Student Services'!J7+'Institutional Supp'!J7+Scholarships!J7+'OP&amp;M'!J7+Hospitals!J7+Transfers!J7+Other!J7</f>
        <v>11545993</v>
      </c>
      <c r="E78" s="300">
        <f t="shared" ref="E78:E96" si="6">D78-C78</f>
        <v>-1069278</v>
      </c>
      <c r="F78" s="305">
        <f t="shared" ref="F78:F96" si="7">IF(ISBLANK(E78),"  ",IF(C78&gt;0,E78/C78,IF(E78&gt;0,1,0)))</f>
        <v>-8.4760604825691019E-2</v>
      </c>
    </row>
    <row r="79" spans="1:6" ht="15" customHeight="1" x14ac:dyDescent="0.3">
      <c r="A79" s="309" t="s">
        <v>179</v>
      </c>
      <c r="B79" s="306">
        <f>Instruction!F8+Research!F8+'Public Service'!F8+'Academic Supp'!F8+'Student Services'!F8+'Institutional Supp'!F8+Scholarships!F8+'OP&amp;M'!F8+Hospitals!F8+Transfers!F8+Other!F8</f>
        <v>0</v>
      </c>
      <c r="C79" s="304">
        <f>Instruction!H8+Research!H8+'Public Service'!H8+'Academic Supp'!H8+'Student Services'!H8+'Institutional Supp'!H8+Scholarships!H8+'OP&amp;M'!H8+Hospitals!H8+Transfers!H8+Other!H8</f>
        <v>0</v>
      </c>
      <c r="D79" s="304">
        <f>Instruction!J8+Research!J8+'Public Service'!J8+'Academic Supp'!J8+'Student Services'!J8+'Institutional Supp'!J8+Scholarships!J8+'OP&amp;M'!J8+Hospitals!J8+Transfers!J8+Other!J8</f>
        <v>0</v>
      </c>
      <c r="E79" s="308">
        <f t="shared" si="6"/>
        <v>0</v>
      </c>
      <c r="F79" s="305">
        <f t="shared" si="7"/>
        <v>0</v>
      </c>
    </row>
    <row r="80" spans="1:6" ht="15" customHeight="1" x14ac:dyDescent="0.3">
      <c r="A80" s="309" t="s">
        <v>180</v>
      </c>
      <c r="B80" s="358">
        <f>Instruction!F9+Research!F9+'Public Service'!F9+'Academic Supp'!F9+'Student Services'!F9+'Institutional Supp'!F9+Scholarships!F9+'OP&amp;M'!F9+Hospitals!F9+Transfers!F9+Other!F9</f>
        <v>4913002</v>
      </c>
      <c r="C80" s="304">
        <f>Instruction!H9+Research!H9+'Public Service'!H9+'Academic Supp'!H9+'Student Services'!H9+'Institutional Supp'!H9+Scholarships!H9+'OP&amp;M'!H9+Hospitals!H9+Transfers!H9+Other!H9</f>
        <v>5054759.8000000007</v>
      </c>
      <c r="D80" s="304">
        <f>Instruction!J9+Research!J9+'Public Service'!J9+'Academic Supp'!J9+'Student Services'!J9+'Institutional Supp'!J9+Scholarships!J9+'OP&amp;M'!J9+Hospitals!J9+Transfers!J9+Other!J9</f>
        <v>4650087.2</v>
      </c>
      <c r="E80" s="308">
        <f t="shared" si="6"/>
        <v>-404672.60000000056</v>
      </c>
      <c r="F80" s="305">
        <f t="shared" si="7"/>
        <v>-8.0057730933129706E-2</v>
      </c>
    </row>
    <row r="81" spans="1:6" s="3" customFormat="1" ht="15" customHeight="1" x14ac:dyDescent="0.3">
      <c r="A81" s="327" t="s">
        <v>181</v>
      </c>
      <c r="B81" s="329">
        <f>SUM(B78:B80)</f>
        <v>17153093</v>
      </c>
      <c r="C81" s="329">
        <f>SUM(C78:C80)</f>
        <v>17670030.800000001</v>
      </c>
      <c r="D81" s="329">
        <f>SUM(D78:D80)</f>
        <v>16196080.199999999</v>
      </c>
      <c r="E81" s="313">
        <f t="shared" si="6"/>
        <v>-1473950.6000000015</v>
      </c>
      <c r="F81" s="314">
        <f t="shared" si="7"/>
        <v>-8.3415281879418199E-2</v>
      </c>
    </row>
    <row r="82" spans="1:6" ht="15" customHeight="1" x14ac:dyDescent="0.3">
      <c r="A82" s="309" t="s">
        <v>182</v>
      </c>
      <c r="B82" s="306">
        <f>Instruction!F12+Research!F12+'Public Service'!F12+'Academic Supp'!F12+'Student Services'!F12+'Institutional Supp'!F12+Scholarships!F12+'OP&amp;M'!F12+Hospitals!F12+Transfers!F12+Other!F12</f>
        <v>15472</v>
      </c>
      <c r="C82" s="306">
        <f>Instruction!H12+Research!H12+'Public Service'!H12+'Academic Supp'!H12+'Student Services'!H12+'Institutional Supp'!H12+Scholarships!H12+'OP&amp;M'!H12+Hospitals!H12+Transfers!H12+Other!H12</f>
        <v>20000</v>
      </c>
      <c r="D82" s="306">
        <f>Instruction!J12+Research!J12+'Public Service'!J12+'Academic Supp'!J12+'Student Services'!J12+'Institutional Supp'!J12+Scholarships!J12+'OP&amp;M'!J12+Hospitals!J12+Transfers!J12+Other!J12</f>
        <v>20000</v>
      </c>
      <c r="E82" s="308">
        <f t="shared" si="6"/>
        <v>0</v>
      </c>
      <c r="F82" s="305">
        <f t="shared" si="7"/>
        <v>0</v>
      </c>
    </row>
    <row r="83" spans="1:6" ht="15" customHeight="1" x14ac:dyDescent="0.3">
      <c r="A83" s="309" t="s">
        <v>183</v>
      </c>
      <c r="B83" s="304">
        <f>Instruction!F14+Research!F14+'Public Service'!F14+'Academic Supp'!F14+'Student Services'!F14+'Institutional Supp'!F14+Scholarships!F14+'OP&amp;M'!F14+Hospitals!F14+Transfers!F14+Other!F14</f>
        <v>1741397</v>
      </c>
      <c r="C83" s="304">
        <f>Instruction!H14+Research!H14+'Public Service'!H14+'Academic Supp'!H14+'Student Services'!H14+'Institutional Supp'!H14+Scholarships!H14+'OP&amp;M'!H14+Hospitals!H14+Transfers!H14+Other!H14</f>
        <v>2069190</v>
      </c>
      <c r="D83" s="304">
        <f>Instruction!J14+Research!J14+'Public Service'!J14+'Academic Supp'!J14+'Student Services'!J14+'Institutional Supp'!J14+Scholarships!J14+'OP&amp;M'!J14+Hospitals!J14+Transfers!J14+Other!J14</f>
        <v>3519190</v>
      </c>
      <c r="E83" s="308">
        <f t="shared" si="6"/>
        <v>1450000</v>
      </c>
      <c r="F83" s="305">
        <f t="shared" si="7"/>
        <v>0.70075730116615675</v>
      </c>
    </row>
    <row r="84" spans="1:6" ht="15" customHeight="1" x14ac:dyDescent="0.3">
      <c r="A84" s="309" t="s">
        <v>184</v>
      </c>
      <c r="B84" s="300">
        <f>Instruction!F16+Research!F16+'Public Service'!F16+'Academic Supp'!F16+'Student Services'!F16+'Institutional Supp'!F16+Scholarships!F16+'OP&amp;M'!F16+Hospitals!F16+Transfers!F16+Other!F16</f>
        <v>39356</v>
      </c>
      <c r="C84" s="300">
        <f>Instruction!H16+Research!H16+'Public Service'!H16+'Academic Supp'!H16+'Student Services'!H16+'Institutional Supp'!H16+Scholarships!H16+'OP&amp;M'!H16+Hospitals!H16+Transfers!H16+Other!H16</f>
        <v>214000</v>
      </c>
      <c r="D84" s="300">
        <f>Instruction!J16+Research!J16+'Public Service'!J16+'Academic Supp'!J16+'Student Services'!J16+'Institutional Supp'!J16+Scholarships!J16+'OP&amp;M'!J16+Hospitals!J16+Transfers!J16+Other!J16</f>
        <v>84000</v>
      </c>
      <c r="E84" s="308">
        <f t="shared" si="6"/>
        <v>-130000</v>
      </c>
      <c r="F84" s="305">
        <f t="shared" si="7"/>
        <v>-0.60747663551401865</v>
      </c>
    </row>
    <row r="85" spans="1:6" s="3" customFormat="1" ht="15" customHeight="1" x14ac:dyDescent="0.3">
      <c r="A85" s="311" t="s">
        <v>185</v>
      </c>
      <c r="B85" s="329">
        <f>SUM(B82:B84)</f>
        <v>1796225</v>
      </c>
      <c r="C85" s="329">
        <f>SUM(C82:C84)</f>
        <v>2303190</v>
      </c>
      <c r="D85" s="329">
        <f>SUM(D82:D84)</f>
        <v>3623190</v>
      </c>
      <c r="E85" s="313">
        <f t="shared" si="6"/>
        <v>1320000</v>
      </c>
      <c r="F85" s="314">
        <f t="shared" si="7"/>
        <v>0.57311815351751272</v>
      </c>
    </row>
    <row r="86" spans="1:6" ht="15" customHeight="1" x14ac:dyDescent="0.3">
      <c r="A86" s="309" t="s">
        <v>186</v>
      </c>
      <c r="B86" s="300">
        <f>Instruction!F27+Research!F27+'Public Service'!F27+'Academic Supp'!F27+'Student Services'!F27+'Institutional Supp'!F27+Scholarships!F27+'OP&amp;M'!F27+Hospitals!F27+Transfers!F27+Other!F27</f>
        <v>50594</v>
      </c>
      <c r="C86" s="300">
        <f>Instruction!H27+Research!H27+'Public Service'!H27+'Academic Supp'!H27+'Student Services'!H27+'Institutional Supp'!H27+Scholarships!H27+'OP&amp;M'!H27+Hospitals!H27+Transfers!H27+Other!H27</f>
        <v>99892</v>
      </c>
      <c r="D86" s="300">
        <f>Instruction!J27+Research!J27+'Public Service'!J27+'Academic Supp'!J27+'Student Services'!J27+'Institutional Supp'!J27+Scholarships!J27+'OP&amp;M'!J27+Hospitals!J27+Transfers!J27++Other!J27</f>
        <v>39916</v>
      </c>
      <c r="E86" s="308">
        <f t="shared" si="6"/>
        <v>-59976</v>
      </c>
      <c r="F86" s="305">
        <f t="shared" si="7"/>
        <v>-0.60040844111640568</v>
      </c>
    </row>
    <row r="87" spans="1:6" ht="15" customHeight="1" x14ac:dyDescent="0.3">
      <c r="A87" s="309" t="s">
        <v>187</v>
      </c>
      <c r="B87" s="308">
        <f>Instruction!F29+Research!F29+'Public Service'!F29+'Academic Supp'!F29+'Student Services'!F29+'Institutional Supp'!F29+Scholarships!F29+'OP&amp;M'!F29+Hospitals!F29+Transfers!F29+Other!F29+Athletics!U21+Athletics!U23-Athletics!AA40</f>
        <v>885581</v>
      </c>
      <c r="C87" s="308">
        <f>Instruction!H29+Research!H29+'Public Service'!H29+'Academic Supp'!H29+'Student Services'!H29+'Institutional Supp'!H29+Scholarships!H29+'OP&amp;M'!H29+Hospitals!H29+Transfers!H29+Other!H29+Athletics!V21+Athletics!V23-Athletics!AB40</f>
        <v>3125605</v>
      </c>
      <c r="D87" s="308">
        <f>Instruction!J29+Research!J29+'Public Service'!J29+'Academic Supp'!J29+'Student Services'!J29+'Institutional Supp'!J29+Scholarships!J29+'OP&amp;M'!J29+Hospitals!J29+Transfers!J29+Other!J29+Athletics!W21+Athletics!W23-Athletics!AC40</f>
        <v>3830673</v>
      </c>
      <c r="E87" s="308">
        <f t="shared" si="6"/>
        <v>705068</v>
      </c>
      <c r="F87" s="305">
        <f t="shared" si="7"/>
        <v>0.2255780880821473</v>
      </c>
    </row>
    <row r="88" spans="1:6" ht="15" customHeight="1" x14ac:dyDescent="0.3">
      <c r="A88" s="309" t="s">
        <v>188</v>
      </c>
      <c r="B88" s="308">
        <f>Instruction!F37+Research!F37+'Public Service'!F37+'Academic Supp'!F37+'Student Services'!F37+'Institutional Supp'!F37+Scholarships!F37+'OP&amp;M'!F37+Hospitals!F37+Transfers!F37+Other!F37</f>
        <v>0</v>
      </c>
      <c r="C88" s="308">
        <f>Instruction!H37+Research!H37+'Public Service'!H37+'Academic Supp'!H37+'Student Services'!H37+'Institutional Supp'!H37+Scholarships!H37+'OP&amp;M'!H37+Hospitals!H37+Transfers!H37+Other!H37</f>
        <v>0</v>
      </c>
      <c r="D88" s="308">
        <f>Instruction!J37+Research!J37+'Public Service'!J37+'Academic Supp'!J37+'Student Services'!J37+'Institutional Supp'!J37+Scholarships!J37+'OP&amp;M'!J37+Hospitals!J37+Transfers!J37+Other!J37</f>
        <v>0</v>
      </c>
      <c r="E88" s="308">
        <f t="shared" si="6"/>
        <v>0</v>
      </c>
      <c r="F88" s="305">
        <f t="shared" si="7"/>
        <v>0</v>
      </c>
    </row>
    <row r="89" spans="1:6" ht="15" customHeight="1" x14ac:dyDescent="0.3">
      <c r="A89" s="309" t="s">
        <v>189</v>
      </c>
      <c r="B89" s="308">
        <f>Instruction!F39+Research!F39+'Public Service'!F39+'Academic Supp'!F39+'Student Services'!F39+'Institutional Supp'!F39+Scholarships!F39+'OP&amp;M'!F39+Hospitals!F39+Transfers!F39+Other!F39</f>
        <v>1282712</v>
      </c>
      <c r="C89" s="308">
        <f>Instruction!H39+Research!H39+'Public Service'!H39+'Academic Supp'!H39+'Student Services'!H39+'Institutional Supp'!H39+Scholarships!H39+'OP&amp;M'!H39+Hospitals!H39+Transfers!H39+Other!H39</f>
        <v>299198</v>
      </c>
      <c r="D89" s="308">
        <f>Instruction!J39+Research!J39+'Public Service'!J39+'Academic Supp'!J39+'Student Services'!J39+'Institutional Supp'!J39+Scholarships!J39+'OP&amp;M'!J39+Hospitals!J39+Transfers!J39+Other!J39</f>
        <v>1579815</v>
      </c>
      <c r="E89" s="308">
        <f t="shared" si="6"/>
        <v>1280617</v>
      </c>
      <c r="F89" s="305">
        <f t="shared" si="7"/>
        <v>4.280165642818468</v>
      </c>
    </row>
    <row r="90" spans="1:6" s="3" customFormat="1" ht="15" customHeight="1" x14ac:dyDescent="0.3">
      <c r="A90" s="311" t="s">
        <v>190</v>
      </c>
      <c r="B90" s="313">
        <f>SUM(B86:B89)</f>
        <v>2218887</v>
      </c>
      <c r="C90" s="313">
        <f>SUM(C86:C89)</f>
        <v>3524695</v>
      </c>
      <c r="D90" s="313">
        <f>SUM(D86:D89)</f>
        <v>5450404</v>
      </c>
      <c r="E90" s="313">
        <f t="shared" si="6"/>
        <v>1925709</v>
      </c>
      <c r="F90" s="314">
        <f t="shared" si="7"/>
        <v>0.54634769816962891</v>
      </c>
    </row>
    <row r="91" spans="1:6" ht="15" customHeight="1" x14ac:dyDescent="0.3">
      <c r="A91" s="309" t="s">
        <v>191</v>
      </c>
      <c r="B91" s="308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1194</v>
      </c>
      <c r="C91" s="308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1" s="308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0</v>
      </c>
      <c r="E91" s="308">
        <f t="shared" si="6"/>
        <v>0</v>
      </c>
      <c r="F91" s="305">
        <f t="shared" si="7"/>
        <v>0</v>
      </c>
    </row>
    <row r="92" spans="1:6" ht="15" customHeight="1" x14ac:dyDescent="0.3">
      <c r="A92" s="309" t="s">
        <v>192</v>
      </c>
      <c r="B92" s="308">
        <f>Instruction!F31+Research!F31+'Public Service'!F31+'Academic Supp'!F31+'Student Services'!F31+'Institutional Supp'!F31+Scholarships!F31+'OP&amp;M'!F31+Hospitals!F31+Transfers!F31+Other!F31</f>
        <v>76230</v>
      </c>
      <c r="C92" s="308">
        <f>Instruction!H31+Research!H31+'Public Service'!H31+'Academic Supp'!H31+'Student Services'!H31+'Institutional Supp'!H31+Scholarships!H31+'OP&amp;M'!H31+Hospitals!H31+Transfers!H31+Other!H31</f>
        <v>125000</v>
      </c>
      <c r="D92" s="308">
        <f>Instruction!J31+Research!J31+'Public Service'!J31+'Academic Supp'!J31+'Student Services'!J31+'Institutional Supp'!J31+Scholarships!J31+'OP&amp;M'!J31+Hospitals!J31+Transfers!J31+Other!J31</f>
        <v>50000</v>
      </c>
      <c r="E92" s="308">
        <f t="shared" si="6"/>
        <v>-75000</v>
      </c>
      <c r="F92" s="305">
        <f t="shared" si="7"/>
        <v>-0.6</v>
      </c>
    </row>
    <row r="93" spans="1:6" ht="15" customHeight="1" x14ac:dyDescent="0.3">
      <c r="A93" s="316" t="s">
        <v>193</v>
      </c>
      <c r="B93" s="308">
        <f>Instruction!F33+Research!F33+'Public Service'!F33+'Academic Supp'!F33+'Student Services'!F33+'Institutional Supp'!F33+Scholarships!F33+'OP&amp;M'!F33+Hospitals!F33+Transfers!F33+Other!F33</f>
        <v>0</v>
      </c>
      <c r="C93" s="308">
        <f>Instruction!H33+Research!H33+'Public Service'!H33+'Academic Supp'!H33+'Student Services'!H33+'Institutional Supp'!H33+Scholarships!H33+'OP&amp;M'!H33+Hospitals!H33+Transfers!H33+Other!H33</f>
        <v>0</v>
      </c>
      <c r="D93" s="308">
        <f>Instruction!J33+Research!J33+'Public Service'!J33+'Academic Supp'!J33+'Student Services'!J33+'Institutional Supp'!J33+Scholarships!J33+'OP&amp;M'!J33+Hospitals!J33+Transfers!J33++Other!J33</f>
        <v>0</v>
      </c>
      <c r="E93" s="308">
        <f t="shared" si="6"/>
        <v>0</v>
      </c>
      <c r="F93" s="305">
        <f t="shared" si="7"/>
        <v>0</v>
      </c>
    </row>
    <row r="94" spans="1:6" s="3" customFormat="1" ht="15" customHeight="1" x14ac:dyDescent="0.3">
      <c r="A94" s="330" t="s">
        <v>194</v>
      </c>
      <c r="B94" s="329">
        <f>SUM(B91:B93)</f>
        <v>77424</v>
      </c>
      <c r="C94" s="329">
        <f>SUM(C91:C93)</f>
        <v>125000</v>
      </c>
      <c r="D94" s="329">
        <f>SUM(D91:D93)</f>
        <v>50000</v>
      </c>
      <c r="E94" s="329">
        <f t="shared" si="6"/>
        <v>-75000</v>
      </c>
      <c r="F94" s="314">
        <f t="shared" si="7"/>
        <v>-0.6</v>
      </c>
    </row>
    <row r="95" spans="1:6" ht="15" customHeight="1" x14ac:dyDescent="0.3">
      <c r="A95" s="316" t="s">
        <v>296</v>
      </c>
      <c r="B95" s="308">
        <f>Instruction!F42+Research!F42+'Public Service'!F42+'Academic Supp'!F42+'Student Services'!F42+'Institutional Supp'!F42+Scholarships!F42+'OP&amp;M'!F42+Hospitals!F42+Transfers!F42+Other!F42</f>
        <v>0</v>
      </c>
      <c r="C95" s="308">
        <f>Instruction!H42+Research!H42+'Public Service'!H42+'Academic Supp'!H42+'Student Services'!H42+'Institutional Supp'!H42+Scholarships!H42+'OP&amp;M'!H42+Hospitals!H42+Transfers!H42+Other!H42</f>
        <v>0</v>
      </c>
      <c r="D95" s="306">
        <f>Instruction!J42+Research!J42+'Public Service'!J42+'Academic Supp'!J42+'Student Services'!J42+'Institutional Supp'!J42+Scholarships!J42+'OP&amp;M'!J42+Hospitals!J42+Transfers!J42+Other!J42</f>
        <v>0</v>
      </c>
      <c r="E95" s="308">
        <f t="shared" si="6"/>
        <v>0</v>
      </c>
      <c r="F95" s="305">
        <f t="shared" si="7"/>
        <v>0</v>
      </c>
    </row>
    <row r="96" spans="1:6" s="3" customFormat="1" ht="15" customHeight="1" thickBot="1" x14ac:dyDescent="0.35">
      <c r="A96" s="331" t="s">
        <v>176</v>
      </c>
      <c r="B96" s="332">
        <f>B94+B90+B85+B81+B95</f>
        <v>21245629</v>
      </c>
      <c r="C96" s="332">
        <f>C94+C90+C85+C81+C95</f>
        <v>23622915.800000001</v>
      </c>
      <c r="D96" s="333">
        <f>D94+D90+D85+D81+D95</f>
        <v>25319674.199999999</v>
      </c>
      <c r="E96" s="332">
        <f t="shared" si="6"/>
        <v>1696758.3999999985</v>
      </c>
      <c r="F96" s="334">
        <f t="shared" si="7"/>
        <v>7.1826797943376597E-2</v>
      </c>
    </row>
    <row r="97" spans="1:6" ht="15" customHeight="1" x14ac:dyDescent="0.3">
      <c r="A97" s="97"/>
      <c r="B97" s="117"/>
      <c r="C97" s="117"/>
      <c r="D97" s="117"/>
      <c r="E97" s="117"/>
      <c r="F97" s="290" t="s">
        <v>117</v>
      </c>
    </row>
    <row r="98" spans="1:6" ht="15" customHeight="1" x14ac:dyDescent="0.3">
      <c r="A98" s="97" t="s">
        <v>536</v>
      </c>
      <c r="B98" s="117"/>
      <c r="C98" s="117"/>
      <c r="D98" s="117"/>
      <c r="E98" s="117"/>
      <c r="F98" s="290"/>
    </row>
    <row r="99" spans="1:6" ht="15" customHeight="1" x14ac:dyDescent="0.3">
      <c r="A99" s="97" t="s">
        <v>195</v>
      </c>
      <c r="B99" s="117"/>
      <c r="C99" s="117"/>
      <c r="D99" s="117"/>
      <c r="E99" s="117"/>
      <c r="F99" s="290"/>
    </row>
    <row r="100" spans="1:6" ht="15" customHeight="1" x14ac:dyDescent="0.3">
      <c r="A100" s="97" t="s">
        <v>117</v>
      </c>
      <c r="B100" s="117"/>
      <c r="C100" s="117"/>
      <c r="D100" s="117"/>
      <c r="E100" s="117"/>
      <c r="F100" s="335"/>
    </row>
  </sheetData>
  <printOptions horizontalCentered="1"/>
  <pageMargins left="0.45" right="0.45" top="0.4" bottom="0.4" header="0.3" footer="0.3"/>
  <pageSetup scale="49" orientation="portrait" r:id="rId1"/>
  <headerFooter>
    <oddFooter>&amp;C&amp;"Arial,Regular"&amp;12Page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C6" activePane="bottomRight" state="frozen"/>
      <selection pane="topRight" activeCell="B1" sqref="B1"/>
      <selection pane="bottomLeft" activeCell="A6" sqref="A6"/>
      <selection pane="bottomRight" activeCell="D4" sqref="D4"/>
    </sheetView>
  </sheetViews>
  <sheetFormatPr defaultColWidth="12.44140625" defaultRowHeight="15" customHeight="1" x14ac:dyDescent="0.25"/>
  <cols>
    <col min="1" max="1" width="73.109375" style="98" customWidth="1"/>
    <col min="2" max="5" width="24.88671875" style="117" customWidth="1"/>
    <col min="6" max="6" width="24.88671875" style="98" customWidth="1"/>
    <col min="7" max="7" width="16.88671875" style="98" customWidth="1"/>
    <col min="8" max="16384" width="12.44140625" style="98"/>
  </cols>
  <sheetData>
    <row r="1" spans="1:12" s="342" customFormat="1" ht="20.100000000000001" customHeight="1" x14ac:dyDescent="0.3">
      <c r="A1" s="337" t="s">
        <v>131</v>
      </c>
      <c r="B1" s="339"/>
      <c r="C1" s="501" t="s">
        <v>79</v>
      </c>
      <c r="D1" s="340" t="str">
        <f>Revenue!B2</f>
        <v>Southern University New Orleans Campus</v>
      </c>
      <c r="E1" s="341"/>
      <c r="G1" s="343"/>
      <c r="H1" s="343"/>
      <c r="I1" s="343"/>
      <c r="J1" s="343"/>
      <c r="K1" s="343"/>
      <c r="L1" s="343"/>
    </row>
    <row r="2" spans="1:12" s="342" customFormat="1" ht="20.100000000000001" customHeight="1" x14ac:dyDescent="0.3">
      <c r="A2" s="337" t="s">
        <v>200</v>
      </c>
      <c r="B2" s="339"/>
      <c r="C2" s="339"/>
      <c r="D2" s="339"/>
      <c r="E2" s="339"/>
      <c r="F2" s="343"/>
      <c r="G2" s="343"/>
      <c r="H2" s="343"/>
      <c r="I2" s="343"/>
      <c r="J2" s="343"/>
      <c r="K2" s="343"/>
      <c r="L2" s="343"/>
    </row>
    <row r="3" spans="1:12" s="342" customFormat="1" ht="20.100000000000001" customHeight="1" thickBot="1" x14ac:dyDescent="0.35">
      <c r="A3" s="338" t="s">
        <v>201</v>
      </c>
      <c r="B3" s="344"/>
      <c r="C3" s="344"/>
      <c r="D3" s="344"/>
      <c r="E3" s="344"/>
      <c r="F3" s="343"/>
      <c r="G3" s="343"/>
      <c r="H3" s="343"/>
      <c r="I3" s="343"/>
      <c r="J3" s="343"/>
      <c r="K3" s="343"/>
      <c r="L3" s="343"/>
    </row>
    <row r="4" spans="1:12" ht="15" customHeight="1" thickTop="1" x14ac:dyDescent="0.25">
      <c r="A4" s="270" t="s">
        <v>202</v>
      </c>
      <c r="B4" s="271" t="s">
        <v>231</v>
      </c>
      <c r="C4" s="271" t="s">
        <v>203</v>
      </c>
      <c r="D4" s="271" t="s">
        <v>203</v>
      </c>
      <c r="E4" s="272" t="s">
        <v>204</v>
      </c>
      <c r="F4" s="273"/>
    </row>
    <row r="5" spans="1:12" ht="15" customHeight="1" x14ac:dyDescent="0.25">
      <c r="A5" s="168"/>
      <c r="B5" s="274" t="s">
        <v>527</v>
      </c>
      <c r="C5" s="274" t="s">
        <v>527</v>
      </c>
      <c r="D5" s="274" t="s">
        <v>994</v>
      </c>
      <c r="E5" s="274" t="s">
        <v>527</v>
      </c>
    </row>
    <row r="6" spans="1:12" ht="15" customHeight="1" x14ac:dyDescent="0.25">
      <c r="A6" s="194" t="s">
        <v>205</v>
      </c>
      <c r="B6" s="275"/>
      <c r="C6" s="275"/>
      <c r="D6" s="275"/>
      <c r="E6" s="276"/>
    </row>
    <row r="7" spans="1:12" ht="15" customHeight="1" x14ac:dyDescent="0.25">
      <c r="A7" s="453" t="s">
        <v>206</v>
      </c>
      <c r="B7" s="277">
        <f>Revenue!F86</f>
        <v>0</v>
      </c>
      <c r="C7" s="277">
        <f>Revenue!H86</f>
        <v>0</v>
      </c>
      <c r="D7" s="277">
        <f>Revenue!J86</f>
        <v>0</v>
      </c>
      <c r="E7" s="278">
        <f t="shared" ref="E7:E12" si="0">D7-C7</f>
        <v>0</v>
      </c>
    </row>
    <row r="8" spans="1:12" ht="15" customHeight="1" x14ac:dyDescent="0.25">
      <c r="A8" s="374" t="s">
        <v>207</v>
      </c>
      <c r="B8" s="275">
        <f>Revenue!F87</f>
        <v>0</v>
      </c>
      <c r="C8" s="275">
        <f>Revenue!H87</f>
        <v>0</v>
      </c>
      <c r="D8" s="275">
        <f>Revenue!J87</f>
        <v>0</v>
      </c>
      <c r="E8" s="276">
        <f t="shared" si="0"/>
        <v>0</v>
      </c>
    </row>
    <row r="9" spans="1:12" ht="15" customHeight="1" x14ac:dyDescent="0.25">
      <c r="A9" s="454" t="s">
        <v>254</v>
      </c>
      <c r="B9" s="275">
        <f>Revenue!F88</f>
        <v>0</v>
      </c>
      <c r="C9" s="275">
        <f>Revenue!H88</f>
        <v>0</v>
      </c>
      <c r="D9" s="275">
        <f>Revenue!J88</f>
        <v>0</v>
      </c>
      <c r="E9" s="276">
        <f t="shared" si="0"/>
        <v>0</v>
      </c>
    </row>
    <row r="10" spans="1:12" ht="15" customHeight="1" x14ac:dyDescent="0.25">
      <c r="A10" s="454" t="s">
        <v>208</v>
      </c>
      <c r="B10" s="275">
        <f>Revenue!F89</f>
        <v>0</v>
      </c>
      <c r="C10" s="275">
        <f>Revenue!H89</f>
        <v>0</v>
      </c>
      <c r="D10" s="275">
        <f>Revenue!J89</f>
        <v>0</v>
      </c>
      <c r="E10" s="276">
        <f t="shared" si="0"/>
        <v>0</v>
      </c>
    </row>
    <row r="11" spans="1:12" ht="15" customHeight="1" x14ac:dyDescent="0.25">
      <c r="A11" s="454" t="s">
        <v>255</v>
      </c>
      <c r="B11" s="275">
        <f>Revenue!F91</f>
        <v>0</v>
      </c>
      <c r="C11" s="275">
        <f>Revenue!H91</f>
        <v>0</v>
      </c>
      <c r="D11" s="275">
        <f>Revenue!J91</f>
        <v>0</v>
      </c>
      <c r="E11" s="276">
        <f t="shared" si="0"/>
        <v>0</v>
      </c>
    </row>
    <row r="12" spans="1:12" s="124" customFormat="1" ht="15" customHeight="1" x14ac:dyDescent="0.25">
      <c r="A12" s="199" t="s">
        <v>209</v>
      </c>
      <c r="B12" s="279">
        <f>B10+B9+B8+B7+B11</f>
        <v>0</v>
      </c>
      <c r="C12" s="279">
        <f>C10+C9+C8+C7+C11</f>
        <v>0</v>
      </c>
      <c r="D12" s="279">
        <f>D10+D9+D8+D7+D11</f>
        <v>0</v>
      </c>
      <c r="E12" s="280">
        <f t="shared" si="0"/>
        <v>0</v>
      </c>
    </row>
    <row r="13" spans="1:12" s="124" customFormat="1" ht="15" customHeight="1" x14ac:dyDescent="0.25">
      <c r="A13" s="199" t="s">
        <v>414</v>
      </c>
      <c r="B13" s="279">
        <f>Revenue!F108</f>
        <v>0</v>
      </c>
      <c r="C13" s="279">
        <f>Revenue!H108</f>
        <v>0</v>
      </c>
      <c r="D13" s="279">
        <f>Revenue!J108</f>
        <v>0</v>
      </c>
      <c r="E13" s="280">
        <f>D13-C13</f>
        <v>0</v>
      </c>
    </row>
    <row r="14" spans="1:12" ht="15" customHeight="1" x14ac:dyDescent="0.25">
      <c r="A14" s="194" t="s">
        <v>210</v>
      </c>
      <c r="B14" s="275"/>
      <c r="C14" s="275"/>
      <c r="D14" s="275"/>
      <c r="E14" s="276"/>
    </row>
    <row r="15" spans="1:12" ht="15" customHeight="1" x14ac:dyDescent="0.25">
      <c r="A15" s="170" t="s">
        <v>211</v>
      </c>
      <c r="B15" s="277"/>
      <c r="C15" s="277"/>
      <c r="D15" s="277"/>
      <c r="E15" s="278"/>
    </row>
    <row r="16" spans="1:12" ht="15" customHeight="1" x14ac:dyDescent="0.25">
      <c r="A16" s="453" t="s">
        <v>212</v>
      </c>
      <c r="B16" s="277">
        <f>Revenue!F7</f>
        <v>7424309</v>
      </c>
      <c r="C16" s="277">
        <f>Revenue!H7</f>
        <v>8720579</v>
      </c>
      <c r="D16" s="277">
        <f>Revenue!J7</f>
        <v>8720579</v>
      </c>
      <c r="E16" s="277">
        <f>D16-C16</f>
        <v>0</v>
      </c>
    </row>
    <row r="17" spans="1:5" ht="15" customHeight="1" x14ac:dyDescent="0.25">
      <c r="A17" s="453" t="s">
        <v>213</v>
      </c>
      <c r="B17" s="277">
        <f>Revenue!F19</f>
        <v>677949</v>
      </c>
      <c r="C17" s="277">
        <f>Revenue!H19</f>
        <v>366000</v>
      </c>
      <c r="D17" s="277">
        <f>Revenue!J19</f>
        <v>366000</v>
      </c>
      <c r="E17" s="277">
        <f>D17-C17</f>
        <v>0</v>
      </c>
    </row>
    <row r="18" spans="1:5" ht="15" customHeight="1" x14ac:dyDescent="0.25">
      <c r="A18" s="453" t="s">
        <v>214</v>
      </c>
      <c r="B18" s="277">
        <f>Revenue!F9</f>
        <v>275050</v>
      </c>
      <c r="C18" s="277">
        <f>Revenue!H9</f>
        <v>500500</v>
      </c>
      <c r="D18" s="277">
        <f>Revenue!J9</f>
        <v>500500</v>
      </c>
      <c r="E18" s="277">
        <f>D18-C18</f>
        <v>0</v>
      </c>
    </row>
    <row r="19" spans="1:5" ht="15" customHeight="1" x14ac:dyDescent="0.25">
      <c r="A19" s="453" t="s">
        <v>215</v>
      </c>
      <c r="B19" s="277">
        <f>Revenue!F10</f>
        <v>131504</v>
      </c>
      <c r="C19" s="277">
        <f>Revenue!H10</f>
        <v>250000</v>
      </c>
      <c r="D19" s="277">
        <f>Revenue!J10</f>
        <v>250000</v>
      </c>
      <c r="E19" s="277">
        <f>D19-C19</f>
        <v>0</v>
      </c>
    </row>
    <row r="20" spans="1:5" ht="15" customHeight="1" x14ac:dyDescent="0.25">
      <c r="A20" s="453" t="s">
        <v>357</v>
      </c>
      <c r="B20" s="277">
        <f>Revenue!F11</f>
        <v>0</v>
      </c>
      <c r="C20" s="277">
        <f>Revenue!H11</f>
        <v>250000</v>
      </c>
      <c r="D20" s="277">
        <f>Revenue!J11</f>
        <v>250000</v>
      </c>
      <c r="E20" s="277">
        <f t="shared" ref="E20:E28" si="1">D20-C20</f>
        <v>0</v>
      </c>
    </row>
    <row r="21" spans="1:5" ht="15" customHeight="1" x14ac:dyDescent="0.25">
      <c r="A21" s="453" t="s">
        <v>358</v>
      </c>
      <c r="B21" s="277">
        <f>Revenue!F12</f>
        <v>0</v>
      </c>
      <c r="C21" s="277">
        <f>Revenue!H12</f>
        <v>0</v>
      </c>
      <c r="D21" s="277">
        <f>Revenue!J12</f>
        <v>0</v>
      </c>
      <c r="E21" s="277">
        <f t="shared" si="1"/>
        <v>0</v>
      </c>
    </row>
    <row r="22" spans="1:5" ht="15" customHeight="1" x14ac:dyDescent="0.25">
      <c r="A22" s="453" t="s">
        <v>418</v>
      </c>
      <c r="B22" s="277">
        <f>Revenue!F13</f>
        <v>0</v>
      </c>
      <c r="C22" s="277">
        <f>Revenue!H13</f>
        <v>200000</v>
      </c>
      <c r="D22" s="277">
        <f>Revenue!J13</f>
        <v>200000</v>
      </c>
      <c r="E22" s="277">
        <f>D22-C22</f>
        <v>0</v>
      </c>
    </row>
    <row r="23" spans="1:5" ht="15" customHeight="1" x14ac:dyDescent="0.25">
      <c r="A23" s="453" t="s">
        <v>420</v>
      </c>
      <c r="B23" s="277">
        <f>Revenue!F16</f>
        <v>0</v>
      </c>
      <c r="C23" s="277">
        <f>Revenue!H16</f>
        <v>0</v>
      </c>
      <c r="D23" s="277">
        <f>Revenue!J16</f>
        <v>0</v>
      </c>
      <c r="E23" s="277">
        <f t="shared" si="1"/>
        <v>0</v>
      </c>
    </row>
    <row r="24" spans="1:5" ht="15" customHeight="1" x14ac:dyDescent="0.25">
      <c r="A24" s="453" t="s">
        <v>359</v>
      </c>
      <c r="B24" s="277">
        <f>Revenue!F14</f>
        <v>49000</v>
      </c>
      <c r="C24" s="277">
        <f>Revenue!H14</f>
        <v>0</v>
      </c>
      <c r="D24" s="277">
        <f>Revenue!J14</f>
        <v>0</v>
      </c>
      <c r="E24" s="277">
        <f t="shared" si="1"/>
        <v>0</v>
      </c>
    </row>
    <row r="25" spans="1:5" ht="15" customHeight="1" x14ac:dyDescent="0.25">
      <c r="A25" s="453" t="s">
        <v>360</v>
      </c>
      <c r="B25" s="277">
        <f>Revenue!F15</f>
        <v>0</v>
      </c>
      <c r="C25" s="277">
        <f>Revenue!H15</f>
        <v>238538</v>
      </c>
      <c r="D25" s="277">
        <f>Revenue!J15</f>
        <v>238538</v>
      </c>
      <c r="E25" s="277">
        <f t="shared" si="1"/>
        <v>0</v>
      </c>
    </row>
    <row r="26" spans="1:5" ht="15" customHeight="1" x14ac:dyDescent="0.25">
      <c r="A26" s="453" t="s">
        <v>361</v>
      </c>
      <c r="B26" s="277">
        <f>Revenue!F17</f>
        <v>1215124</v>
      </c>
      <c r="C26" s="277">
        <f>Revenue!H17</f>
        <v>2038800</v>
      </c>
      <c r="D26" s="277">
        <f>Revenue!J17</f>
        <v>2538800</v>
      </c>
      <c r="E26" s="277">
        <f t="shared" si="1"/>
        <v>500000</v>
      </c>
    </row>
    <row r="27" spans="1:5" ht="15" customHeight="1" x14ac:dyDescent="0.25">
      <c r="A27" s="453" t="s">
        <v>362</v>
      </c>
      <c r="B27" s="277">
        <f>Revenue!F18</f>
        <v>0</v>
      </c>
      <c r="C27" s="277">
        <f>Revenue!H18</f>
        <v>0</v>
      </c>
      <c r="D27" s="277">
        <f>Revenue!J18</f>
        <v>0</v>
      </c>
      <c r="E27" s="277">
        <f t="shared" si="1"/>
        <v>0</v>
      </c>
    </row>
    <row r="28" spans="1:5" ht="15" customHeight="1" x14ac:dyDescent="0.25">
      <c r="A28" s="453" t="s">
        <v>363</v>
      </c>
      <c r="B28" s="277">
        <f>Revenue!F22</f>
        <v>0</v>
      </c>
      <c r="C28" s="277">
        <f>Revenue!H22</f>
        <v>0</v>
      </c>
      <c r="D28" s="277">
        <f>Revenue!J22</f>
        <v>0</v>
      </c>
      <c r="E28" s="277">
        <f t="shared" si="1"/>
        <v>0</v>
      </c>
    </row>
    <row r="29" spans="1:5" ht="15" customHeight="1" x14ac:dyDescent="0.25">
      <c r="A29" s="453" t="s">
        <v>364</v>
      </c>
      <c r="B29" s="277">
        <f>Revenue!F23</f>
        <v>161520</v>
      </c>
      <c r="C29" s="277">
        <f>Revenue!H23</f>
        <v>521000</v>
      </c>
      <c r="D29" s="277">
        <f>Revenue!J23</f>
        <v>521000</v>
      </c>
      <c r="E29" s="277">
        <f>D29-C29</f>
        <v>0</v>
      </c>
    </row>
    <row r="30" spans="1:5" s="124" customFormat="1" ht="15" customHeight="1" x14ac:dyDescent="0.25">
      <c r="A30" s="194" t="s">
        <v>216</v>
      </c>
      <c r="B30" s="279">
        <f>SUM(B16:B29)</f>
        <v>9934456</v>
      </c>
      <c r="C30" s="279">
        <f>SUM(C16:C29)</f>
        <v>13085417</v>
      </c>
      <c r="D30" s="279">
        <f>SUM(D16:D29)</f>
        <v>13585417</v>
      </c>
      <c r="E30" s="279">
        <f>SUM(E16:E29)</f>
        <v>500000</v>
      </c>
    </row>
    <row r="31" spans="1:5" ht="15" customHeight="1" x14ac:dyDescent="0.25">
      <c r="A31" s="455" t="s">
        <v>217</v>
      </c>
      <c r="B31" s="277">
        <f>Revenue!F26</f>
        <v>0</v>
      </c>
      <c r="C31" s="277">
        <f>Revenue!H26</f>
        <v>0</v>
      </c>
      <c r="D31" s="277">
        <f>Revenue!J26</f>
        <v>0</v>
      </c>
      <c r="E31" s="278">
        <f t="shared" ref="E31:E37" si="2">D31-C31</f>
        <v>0</v>
      </c>
    </row>
    <row r="32" spans="1:5" ht="15" customHeight="1" x14ac:dyDescent="0.25">
      <c r="A32" s="453" t="s">
        <v>218</v>
      </c>
      <c r="B32" s="275">
        <f>Revenue!F28</f>
        <v>0</v>
      </c>
      <c r="C32" s="275">
        <f>Revenue!H28</f>
        <v>0</v>
      </c>
      <c r="D32" s="275">
        <f>Revenue!J28</f>
        <v>0</v>
      </c>
      <c r="E32" s="276">
        <f t="shared" si="2"/>
        <v>0</v>
      </c>
    </row>
    <row r="33" spans="1:5" ht="15" customHeight="1" x14ac:dyDescent="0.25">
      <c r="A33" s="456" t="s">
        <v>219</v>
      </c>
      <c r="B33" s="275">
        <f>Revenue!F73</f>
        <v>0</v>
      </c>
      <c r="C33" s="275">
        <f>Revenue!H73</f>
        <v>0</v>
      </c>
      <c r="D33" s="275">
        <f>Revenue!J73</f>
        <v>0</v>
      </c>
      <c r="E33" s="276">
        <f t="shared" si="2"/>
        <v>0</v>
      </c>
    </row>
    <row r="34" spans="1:5" ht="15" customHeight="1" x14ac:dyDescent="0.25">
      <c r="A34" s="454" t="s">
        <v>220</v>
      </c>
      <c r="B34" s="275">
        <f>Revenue!F29</f>
        <v>0</v>
      </c>
      <c r="C34" s="275">
        <f>Revenue!H29</f>
        <v>0</v>
      </c>
      <c r="D34" s="275">
        <f>Revenue!J29</f>
        <v>0</v>
      </c>
      <c r="E34" s="276">
        <f t="shared" si="2"/>
        <v>0</v>
      </c>
    </row>
    <row r="35" spans="1:5" ht="15" customHeight="1" x14ac:dyDescent="0.25">
      <c r="A35" s="453" t="s">
        <v>221</v>
      </c>
      <c r="B35" s="275">
        <v>0</v>
      </c>
      <c r="C35" s="275">
        <v>0</v>
      </c>
      <c r="D35" s="275">
        <v>0</v>
      </c>
      <c r="E35" s="276">
        <f t="shared" si="2"/>
        <v>0</v>
      </c>
    </row>
    <row r="36" spans="1:5" ht="15" customHeight="1" x14ac:dyDescent="0.25">
      <c r="A36" s="456" t="s">
        <v>222</v>
      </c>
      <c r="B36" s="275">
        <f>Revenue!F30</f>
        <v>773674</v>
      </c>
      <c r="C36" s="275">
        <f>Revenue!H30</f>
        <v>0</v>
      </c>
      <c r="D36" s="275">
        <f>Revenue!J30</f>
        <v>0</v>
      </c>
      <c r="E36" s="276">
        <f t="shared" si="2"/>
        <v>0</v>
      </c>
    </row>
    <row r="37" spans="1:5" ht="15" customHeight="1" x14ac:dyDescent="0.25">
      <c r="A37" s="455" t="s">
        <v>525</v>
      </c>
      <c r="B37" s="275">
        <f>Revenue!F31</f>
        <v>0</v>
      </c>
      <c r="C37" s="275">
        <f>Revenue!H31</f>
        <v>0</v>
      </c>
      <c r="D37" s="275">
        <f>Revenue!J31</f>
        <v>0</v>
      </c>
      <c r="E37" s="276">
        <f t="shared" si="2"/>
        <v>0</v>
      </c>
    </row>
    <row r="38" spans="1:5" s="124" customFormat="1" ht="15" customHeight="1" x14ac:dyDescent="0.25">
      <c r="A38" s="199" t="s">
        <v>223</v>
      </c>
      <c r="B38" s="281">
        <f>B30+SUM(B31:B37)</f>
        <v>10708130</v>
      </c>
      <c r="C38" s="281">
        <f>C30+SUM(C31:C37)</f>
        <v>13085417</v>
      </c>
      <c r="D38" s="281">
        <f>D30+SUM(D31:D37)</f>
        <v>13585417</v>
      </c>
      <c r="E38" s="282">
        <f>E30+SUM(E31:E37)</f>
        <v>500000</v>
      </c>
    </row>
    <row r="39" spans="1:5" ht="15" customHeight="1" x14ac:dyDescent="0.25">
      <c r="A39" s="170" t="s">
        <v>224</v>
      </c>
      <c r="B39" s="277"/>
      <c r="C39" s="277"/>
      <c r="D39" s="277"/>
      <c r="E39" s="278"/>
    </row>
    <row r="40" spans="1:5" ht="15" customHeight="1" x14ac:dyDescent="0.25">
      <c r="A40" s="168" t="s">
        <v>225</v>
      </c>
      <c r="B40" s="277">
        <f>Revenue!F64</f>
        <v>0</v>
      </c>
      <c r="C40" s="277">
        <f>Revenue!H64</f>
        <v>0</v>
      </c>
      <c r="D40" s="277">
        <f>Revenue!J64</f>
        <v>0</v>
      </c>
      <c r="E40" s="278">
        <f>D40-C40</f>
        <v>0</v>
      </c>
    </row>
    <row r="41" spans="1:5" ht="15" customHeight="1" x14ac:dyDescent="0.25">
      <c r="A41" s="179" t="s">
        <v>226</v>
      </c>
      <c r="B41" s="283">
        <f>Revenue!F65</f>
        <v>0</v>
      </c>
      <c r="C41" s="283">
        <f>Revenue!H65</f>
        <v>0</v>
      </c>
      <c r="D41" s="283">
        <f>Revenue!J65</f>
        <v>0</v>
      </c>
      <c r="E41" s="284">
        <f>D41-C41</f>
        <v>0</v>
      </c>
    </row>
    <row r="42" spans="1:5" ht="15" customHeight="1" x14ac:dyDescent="0.25">
      <c r="A42" s="194" t="s">
        <v>227</v>
      </c>
      <c r="B42" s="277"/>
      <c r="C42" s="277"/>
      <c r="D42" s="277"/>
      <c r="E42" s="277"/>
    </row>
    <row r="43" spans="1:5" ht="15" customHeight="1" x14ac:dyDescent="0.25">
      <c r="A43" s="168" t="s">
        <v>228</v>
      </c>
      <c r="B43" s="277">
        <f>Revenue!F66</f>
        <v>0</v>
      </c>
      <c r="C43" s="277">
        <f>Revenue!H66</f>
        <v>0</v>
      </c>
      <c r="D43" s="277">
        <f>Revenue!J66</f>
        <v>0</v>
      </c>
      <c r="E43" s="278">
        <f>D43-C43</f>
        <v>0</v>
      </c>
    </row>
    <row r="44" spans="1:5" ht="15" customHeight="1" x14ac:dyDescent="0.25">
      <c r="A44" s="179" t="s">
        <v>252</v>
      </c>
      <c r="B44" s="275">
        <f>Revenue!F67+Revenue!F72</f>
        <v>0</v>
      </c>
      <c r="C44" s="275">
        <f>Revenue!H67+Revenue!H72</f>
        <v>0</v>
      </c>
      <c r="D44" s="275">
        <f>Revenue!J67+Revenue!J72</f>
        <v>0</v>
      </c>
      <c r="E44" s="276">
        <f>D44-C44</f>
        <v>0</v>
      </c>
    </row>
    <row r="45" spans="1:5" s="124" customFormat="1" ht="15" customHeight="1" x14ac:dyDescent="0.25">
      <c r="A45" s="194" t="s">
        <v>229</v>
      </c>
      <c r="B45" s="279">
        <f>B44+B43+B41+B40</f>
        <v>0</v>
      </c>
      <c r="C45" s="279">
        <f>C44+C43+C41+C40</f>
        <v>0</v>
      </c>
      <c r="D45" s="279">
        <f>D44+D43+D41+D40</f>
        <v>0</v>
      </c>
      <c r="E45" s="280">
        <f>D45-C45</f>
        <v>0</v>
      </c>
    </row>
    <row r="46" spans="1:5" s="124" customFormat="1" ht="15" customHeight="1" x14ac:dyDescent="0.25">
      <c r="A46" s="194" t="s">
        <v>32</v>
      </c>
      <c r="B46" s="279">
        <f>Revenue!F35</f>
        <v>0</v>
      </c>
      <c r="C46" s="279">
        <f>Revenue!H35</f>
        <v>0</v>
      </c>
      <c r="D46" s="279">
        <f>Revenue!J35</f>
        <v>0</v>
      </c>
      <c r="E46" s="280">
        <f>D46-C46</f>
        <v>0</v>
      </c>
    </row>
    <row r="47" spans="1:5" s="124" customFormat="1" ht="15" customHeight="1" thickBot="1" x14ac:dyDescent="0.3">
      <c r="A47" s="285" t="s">
        <v>230</v>
      </c>
      <c r="B47" s="286">
        <f>B45+B38+B12+B13+B46</f>
        <v>10708130</v>
      </c>
      <c r="C47" s="286">
        <f>C45+C38+C12+C13+C46</f>
        <v>13085417</v>
      </c>
      <c r="D47" s="286">
        <f>D45+D38+D12+D13+D46</f>
        <v>13585417</v>
      </c>
      <c r="E47" s="287">
        <f>D47-C47</f>
        <v>500000</v>
      </c>
    </row>
    <row r="48" spans="1:5" ht="15" customHeight="1" thickTop="1" x14ac:dyDescent="0.25">
      <c r="A48" s="124"/>
    </row>
    <row r="49" spans="1:1" ht="15" customHeight="1" x14ac:dyDescent="0.25">
      <c r="A49" s="124"/>
    </row>
    <row r="51" spans="1:1" ht="15" customHeight="1" x14ac:dyDescent="0.25">
      <c r="A51" s="288"/>
    </row>
    <row r="52" spans="1:1" ht="15" customHeight="1" x14ac:dyDescent="0.25">
      <c r="A52" s="289"/>
    </row>
    <row r="53" spans="1:1" ht="15" customHeight="1" x14ac:dyDescent="0.25">
      <c r="A53" s="289" t="s">
        <v>117</v>
      </c>
    </row>
    <row r="54" spans="1:1" ht="15" customHeight="1" x14ac:dyDescent="0.25">
      <c r="A54" s="289" t="s">
        <v>117</v>
      </c>
    </row>
    <row r="56" spans="1:1" ht="15" customHeight="1" x14ac:dyDescent="0.25">
      <c r="A56" s="289" t="s">
        <v>117</v>
      </c>
    </row>
  </sheetData>
  <printOptions horizontalCentered="1"/>
  <pageMargins left="0.5" right="0.5" top="0.75" bottom="0.35" header="0.3" footer="0.25"/>
  <pageSetup scale="55" firstPageNumber="2" fitToHeight="0" orientation="portrait" useFirstPageNumber="1" r:id="rId1"/>
  <headerFooter>
    <oddFooter>&amp;C&amp;"Arial,Regular"&amp;12Page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B68" activePane="bottomRight" state="frozen"/>
      <selection pane="topRight" activeCell="B1" sqref="B1"/>
      <selection pane="bottomLeft" activeCell="A11" sqref="A11"/>
      <selection pane="bottomRight" activeCell="B6" sqref="B6:M6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15" customWidth="1"/>
    <col min="3" max="3" width="12.6640625" style="98" customWidth="1"/>
    <col min="4" max="4" width="20.6640625" style="115" customWidth="1"/>
    <col min="5" max="5" width="12.6640625" style="98" customWidth="1"/>
    <col min="6" max="6" width="20.6640625" style="115" customWidth="1"/>
    <col min="7" max="7" width="12.6640625" style="98" customWidth="1"/>
    <col min="8" max="8" width="20.6640625" style="115" customWidth="1"/>
    <col min="9" max="9" width="12.6640625" style="98" customWidth="1"/>
    <col min="10" max="10" width="20.6640625" style="115" customWidth="1"/>
    <col min="11" max="11" width="12.6640625" style="98" customWidth="1"/>
    <col min="12" max="12" width="20.6640625" style="115" customWidth="1"/>
    <col min="13" max="13" width="12.6640625" style="98" customWidth="1"/>
    <col min="14" max="16384" width="12.44140625" style="98"/>
  </cols>
  <sheetData>
    <row r="1" spans="1:13" s="342" customFormat="1" ht="20.100000000000001" customHeight="1" x14ac:dyDescent="0.3">
      <c r="A1" s="337" t="s">
        <v>131</v>
      </c>
      <c r="B1" s="349"/>
      <c r="C1" s="343"/>
      <c r="D1" s="349"/>
      <c r="F1" s="349"/>
      <c r="H1" s="349"/>
      <c r="I1" s="343"/>
      <c r="J1" s="503" t="s">
        <v>79</v>
      </c>
      <c r="K1" s="340" t="str">
        <f>Revenue!B2</f>
        <v>Southern University New Orleans Campus</v>
      </c>
      <c r="L1" s="352"/>
      <c r="M1" s="340"/>
    </row>
    <row r="2" spans="1:13" s="342" customFormat="1" ht="20.100000000000001" customHeight="1" x14ac:dyDescent="0.3">
      <c r="A2" s="337" t="s">
        <v>232</v>
      </c>
      <c r="B2" s="349"/>
      <c r="C2" s="343"/>
      <c r="D2" s="349"/>
      <c r="E2" s="343"/>
      <c r="F2" s="349"/>
      <c r="G2" s="343"/>
      <c r="H2" s="349"/>
      <c r="I2" s="343"/>
      <c r="J2" s="349"/>
      <c r="K2" s="343"/>
      <c r="L2" s="349"/>
    </row>
    <row r="3" spans="1:13" s="342" customFormat="1" ht="20.100000000000001" customHeight="1" thickBot="1" x14ac:dyDescent="0.35">
      <c r="A3" s="338" t="s">
        <v>233</v>
      </c>
      <c r="B3" s="351"/>
      <c r="C3" s="353"/>
      <c r="D3" s="351"/>
      <c r="E3" s="353"/>
      <c r="F3" s="351"/>
      <c r="G3" s="353"/>
      <c r="H3" s="351"/>
      <c r="I3" s="353"/>
      <c r="J3" s="351"/>
      <c r="K3" s="353"/>
      <c r="L3" s="351"/>
      <c r="M3" s="354"/>
    </row>
    <row r="4" spans="1:13" ht="15" customHeight="1" thickTop="1" x14ac:dyDescent="0.25">
      <c r="A4" s="165"/>
      <c r="B4" s="166"/>
      <c r="C4" s="204"/>
      <c r="D4" s="166"/>
      <c r="E4" s="204"/>
      <c r="F4" s="166"/>
      <c r="G4" s="205"/>
      <c r="H4" s="166" t="s">
        <v>117</v>
      </c>
      <c r="I4" s="204"/>
      <c r="J4" s="166"/>
      <c r="K4" s="204"/>
      <c r="L4" s="166"/>
      <c r="M4" s="205"/>
    </row>
    <row r="5" spans="1:13" ht="4.95" customHeight="1" x14ac:dyDescent="0.25">
      <c r="A5" s="168"/>
      <c r="G5" s="206"/>
      <c r="M5" s="206"/>
    </row>
    <row r="6" spans="1:13" ht="15" customHeight="1" x14ac:dyDescent="0.25">
      <c r="A6" s="170"/>
      <c r="B6" s="171" t="s">
        <v>528</v>
      </c>
      <c r="C6" s="207"/>
      <c r="D6" s="208"/>
      <c r="E6" s="207"/>
      <c r="F6" s="208"/>
      <c r="G6" s="209"/>
      <c r="H6" s="171" t="s">
        <v>996</v>
      </c>
      <c r="I6" s="207"/>
      <c r="J6" s="208"/>
      <c r="K6" s="207"/>
      <c r="L6" s="208"/>
      <c r="M6" s="210" t="s">
        <v>117</v>
      </c>
    </row>
    <row r="7" spans="1:13" ht="4.95" customHeight="1" x14ac:dyDescent="0.25">
      <c r="A7" s="168" t="s">
        <v>117</v>
      </c>
      <c r="B7" s="115" t="s">
        <v>117</v>
      </c>
      <c r="D7" s="115" t="s">
        <v>117</v>
      </c>
      <c r="F7" s="115" t="s">
        <v>117</v>
      </c>
      <c r="G7" s="206"/>
      <c r="H7" s="115" t="s">
        <v>117</v>
      </c>
      <c r="J7" s="115" t="s">
        <v>117</v>
      </c>
      <c r="L7" s="115" t="s">
        <v>117</v>
      </c>
      <c r="M7" s="206"/>
    </row>
    <row r="8" spans="1:13" ht="15" customHeight="1" x14ac:dyDescent="0.25">
      <c r="A8" s="168" t="s">
        <v>117</v>
      </c>
      <c r="B8" s="115" t="s">
        <v>117</v>
      </c>
      <c r="D8" s="115" t="s">
        <v>117</v>
      </c>
      <c r="F8" s="115" t="s">
        <v>117</v>
      </c>
      <c r="G8" s="206"/>
      <c r="H8" s="115" t="s">
        <v>117</v>
      </c>
      <c r="J8" s="115" t="s">
        <v>117</v>
      </c>
      <c r="L8" s="115" t="s">
        <v>117</v>
      </c>
      <c r="M8" s="206"/>
    </row>
    <row r="9" spans="1:13" ht="15" customHeight="1" x14ac:dyDescent="0.25">
      <c r="A9" s="173" t="s">
        <v>117</v>
      </c>
      <c r="B9" s="174" t="s">
        <v>117</v>
      </c>
      <c r="C9" s="211" t="s">
        <v>234</v>
      </c>
      <c r="D9" s="212" t="s">
        <v>117</v>
      </c>
      <c r="E9" s="211" t="s">
        <v>234</v>
      </c>
      <c r="F9" s="212" t="s">
        <v>117</v>
      </c>
      <c r="G9" s="213" t="s">
        <v>234</v>
      </c>
      <c r="H9" s="174" t="s">
        <v>117</v>
      </c>
      <c r="I9" s="211" t="s">
        <v>234</v>
      </c>
      <c r="J9" s="212" t="s">
        <v>117</v>
      </c>
      <c r="K9" s="211" t="s">
        <v>234</v>
      </c>
      <c r="L9" s="212" t="s">
        <v>117</v>
      </c>
      <c r="M9" s="213" t="s">
        <v>234</v>
      </c>
    </row>
    <row r="10" spans="1:13" ht="15" customHeight="1" x14ac:dyDescent="0.25">
      <c r="A10" s="176" t="s">
        <v>202</v>
      </c>
      <c r="B10" s="177" t="s">
        <v>235</v>
      </c>
      <c r="C10" s="214" t="s">
        <v>196</v>
      </c>
      <c r="D10" s="215" t="s">
        <v>236</v>
      </c>
      <c r="E10" s="214" t="s">
        <v>196</v>
      </c>
      <c r="F10" s="215" t="s">
        <v>196</v>
      </c>
      <c r="G10" s="216" t="s">
        <v>196</v>
      </c>
      <c r="H10" s="177" t="s">
        <v>235</v>
      </c>
      <c r="I10" s="214" t="s">
        <v>196</v>
      </c>
      <c r="J10" s="215" t="s">
        <v>236</v>
      </c>
      <c r="K10" s="214" t="s">
        <v>196</v>
      </c>
      <c r="L10" s="215" t="s">
        <v>196</v>
      </c>
      <c r="M10" s="216" t="s">
        <v>196</v>
      </c>
    </row>
    <row r="11" spans="1:13" ht="4.95" customHeight="1" x14ac:dyDescent="0.25">
      <c r="A11" s="179" t="s">
        <v>237</v>
      </c>
      <c r="B11" s="180" t="s">
        <v>117</v>
      </c>
      <c r="C11" s="217"/>
      <c r="D11" s="218" t="s">
        <v>117</v>
      </c>
      <c r="E11" s="217"/>
      <c r="F11" s="218" t="s">
        <v>117</v>
      </c>
      <c r="G11" s="219"/>
      <c r="H11" s="180" t="s">
        <v>117</v>
      </c>
      <c r="I11" s="217"/>
      <c r="J11" s="218" t="s">
        <v>117</v>
      </c>
      <c r="K11" s="217"/>
      <c r="L11" s="218" t="s">
        <v>117</v>
      </c>
      <c r="M11" s="219" t="s">
        <v>237</v>
      </c>
    </row>
    <row r="12" spans="1:13" ht="15" customHeight="1" x14ac:dyDescent="0.25">
      <c r="A12" s="170" t="s">
        <v>141</v>
      </c>
      <c r="B12" s="115" t="s">
        <v>117</v>
      </c>
      <c r="C12" s="220" t="s">
        <v>117</v>
      </c>
      <c r="D12" s="116"/>
      <c r="E12" s="134"/>
      <c r="F12" s="116"/>
      <c r="G12" s="221"/>
      <c r="I12" s="134"/>
      <c r="J12" s="116"/>
      <c r="K12" s="134"/>
      <c r="L12" s="116"/>
      <c r="M12" s="221"/>
    </row>
    <row r="13" spans="1:13" ht="15" customHeight="1" x14ac:dyDescent="0.25">
      <c r="A13" s="222" t="s">
        <v>238</v>
      </c>
      <c r="B13" s="203">
        <f>Revenue!H34</f>
        <v>9963220</v>
      </c>
      <c r="C13" s="223">
        <f t="shared" ref="C13:C81" si="0">IF(ISBLANK(B13),"  ",IF(F13&gt;0,B13/F13,IF(B13&gt;0,1,0)))</f>
        <v>1</v>
      </c>
      <c r="D13" s="224">
        <f>Revenue!I34</f>
        <v>0</v>
      </c>
      <c r="E13" s="225">
        <f>IF(ISBLANK(D13),"  ",IF(F13&gt;0,D13/F13,IF(D13&gt;0,1,0)))</f>
        <v>0</v>
      </c>
      <c r="F13" s="226">
        <f>D13+B13</f>
        <v>9963220</v>
      </c>
      <c r="G13" s="227">
        <f>IF(ISBLANK(F13),"  ",IF(F81&gt;0,F13/F81,IF(F13&gt;0,1,0)))</f>
        <v>0.22707798318907907</v>
      </c>
      <c r="H13" s="203">
        <f>Revenue!J34</f>
        <v>8170946</v>
      </c>
      <c r="I13" s="223">
        <f>IF(ISBLANK(H13),"  ",IF(L13&gt;0,H13/L13,IF(H13&gt;0,1,0)))</f>
        <v>1</v>
      </c>
      <c r="J13" s="224">
        <f>Revenue!K34</f>
        <v>0</v>
      </c>
      <c r="K13" s="225">
        <f>IF(ISBLANK(J13),"  ",IF(L13&gt;0,J13/L13,IF(J13&gt;0,1,0)))</f>
        <v>0</v>
      </c>
      <c r="L13" s="226">
        <f t="shared" ref="L13:L20" si="1">J13+H13</f>
        <v>8170946</v>
      </c>
      <c r="M13" s="227">
        <f>IF(ISBLANK(L13),"  ",IF(L81&gt;0,L13/L81,IF(L13&gt;0,1,0)))</f>
        <v>0.19606660954886163</v>
      </c>
    </row>
    <row r="14" spans="1:13" ht="15" customHeight="1" x14ac:dyDescent="0.25">
      <c r="A14" s="168" t="s">
        <v>239</v>
      </c>
      <c r="B14" s="115">
        <f>Revenue!H36</f>
        <v>0</v>
      </c>
      <c r="C14" s="228">
        <f t="shared" si="0"/>
        <v>0</v>
      </c>
      <c r="D14" s="229">
        <f>Revenue!I36</f>
        <v>0</v>
      </c>
      <c r="E14" s="230">
        <f>IF(ISBLANK(D14),"  ",IF(F14&gt;0,D14/F14,IF(D14&gt;0,1,0)))</f>
        <v>0</v>
      </c>
      <c r="F14" s="231">
        <f>D14+B14</f>
        <v>0</v>
      </c>
      <c r="G14" s="232">
        <f>IF(ISBLANK(F14),"  ",IF(F81&gt;0,F14/F81,IF(F14&gt;0,1,0)))</f>
        <v>0</v>
      </c>
      <c r="H14" s="115">
        <f>Revenue!J36</f>
        <v>0</v>
      </c>
      <c r="I14" s="228">
        <f>IF(ISBLANK(H14),"  ",IF(L14&gt;0,H14/L14,IF(H14&gt;0,1,0)))</f>
        <v>0</v>
      </c>
      <c r="J14" s="229">
        <f>Revenue!K36</f>
        <v>0</v>
      </c>
      <c r="K14" s="230">
        <f>IF(ISBLANK(J14),"  ",IF(L14&gt;0,J14/L14,IF(J14&gt;0,1,0)))</f>
        <v>0</v>
      </c>
      <c r="L14" s="231">
        <f t="shared" si="1"/>
        <v>0</v>
      </c>
      <c r="M14" s="232">
        <f>IF(ISBLANK(L14),"  ",IF(L81&gt;0,L14/L81,IF(L14&gt;0,1,0)))</f>
        <v>0</v>
      </c>
    </row>
    <row r="15" spans="1:13" s="370" customFormat="1" ht="15" customHeight="1" x14ac:dyDescent="0.25">
      <c r="A15" s="491" t="s">
        <v>240</v>
      </c>
      <c r="B15" s="492">
        <f>SUM(B16:B38)</f>
        <v>574279</v>
      </c>
      <c r="C15" s="493">
        <f>IF(ISBLANK(B15),"  ",IF(F15&gt;0,B15/F15,IF(B15&gt;0,1,0)))</f>
        <v>1</v>
      </c>
      <c r="D15" s="494">
        <f>SUM(D16:D38)</f>
        <v>0</v>
      </c>
      <c r="E15" s="495">
        <f>IF(ISBLANK(D15),"  ",IF(F15&gt;0,D15/F15,IF(D15&gt;0,1,0)))</f>
        <v>0</v>
      </c>
      <c r="F15" s="496">
        <f>D15+B15</f>
        <v>574279</v>
      </c>
      <c r="G15" s="497">
        <f>IF(ISBLANK(F15),"  ",IF(F81&gt;0,F15/F81,IF(F15&gt;0,1,0)))</f>
        <v>1.3088752141159296E-2</v>
      </c>
      <c r="H15" s="492">
        <f>SUM(H16:H38)</f>
        <v>3563311</v>
      </c>
      <c r="I15" s="493">
        <f>IF(ISBLANK(H15),"  ",IF(L15&gt;0,H15/L15,IF(H15&gt;0,1,0)))</f>
        <v>1</v>
      </c>
      <c r="J15" s="494">
        <f>SUM(J16:J38)</f>
        <v>0</v>
      </c>
      <c r="K15" s="495">
        <f>IF(ISBLANK(J15),"  ",IF(L15&gt;0,J15/L15,IF(J15&gt;0,1,0)))</f>
        <v>0</v>
      </c>
      <c r="L15" s="496">
        <f t="shared" si="1"/>
        <v>3563311</v>
      </c>
      <c r="M15" s="497">
        <f>IF(ISBLANK(L15),"  ",IF(L81&gt;0,L15/L81,IF(L15&gt;0,1,0)))</f>
        <v>8.550372338015251E-2</v>
      </c>
    </row>
    <row r="16" spans="1:13" s="370" customFormat="1" ht="15" customHeight="1" x14ac:dyDescent="0.25">
      <c r="A16" s="476" t="s">
        <v>241</v>
      </c>
      <c r="B16" s="477">
        <f>Revenue!H39</f>
        <v>0</v>
      </c>
      <c r="C16" s="478">
        <f t="shared" si="0"/>
        <v>0</v>
      </c>
      <c r="D16" s="479">
        <f>Revenue!I39</f>
        <v>0</v>
      </c>
      <c r="E16" s="480">
        <f>IF(ISBLANK(D16),"  ",IF(F16&gt;0,D16/F16,IF(D16&gt;0,1,0)))</f>
        <v>0</v>
      </c>
      <c r="F16" s="481">
        <f t="shared" ref="F16:F42" si="2">D16+B16</f>
        <v>0</v>
      </c>
      <c r="G16" s="482">
        <f>IF(ISBLANK(F16),"  ",IF(F81&gt;0,F16/F81,IF(F16&gt;0,1,0)))</f>
        <v>0</v>
      </c>
      <c r="H16" s="477">
        <f>Revenue!J39</f>
        <v>3000000</v>
      </c>
      <c r="I16" s="478">
        <f t="shared" ref="I16:I29" si="3">IF(ISBLANK(H16),"  ",IF(L16&gt;0,H16/L16,IF(H16&gt;0,1,0)))</f>
        <v>1</v>
      </c>
      <c r="J16" s="479">
        <f>Revenue!K39</f>
        <v>0</v>
      </c>
      <c r="K16" s="480">
        <f t="shared" ref="K16:K35" si="4">IF(ISBLANK(J16),"  ",IF(L16&gt;0,J16/L16,IF(J16&gt;0,1,0)))</f>
        <v>0</v>
      </c>
      <c r="L16" s="481">
        <f t="shared" si="1"/>
        <v>3000000</v>
      </c>
      <c r="M16" s="482">
        <f>IF(ISBLANK(L16),"  ",IF(L81&gt;0,L16/L81,IF(L16&gt;0,1,0)))</f>
        <v>7.1986747758042327E-2</v>
      </c>
    </row>
    <row r="17" spans="1:13" s="371" customFormat="1" ht="15" customHeight="1" x14ac:dyDescent="0.25">
      <c r="A17" s="483" t="s">
        <v>146</v>
      </c>
      <c r="B17" s="484">
        <f>Revenue!H40</f>
        <v>524279</v>
      </c>
      <c r="C17" s="485">
        <f t="shared" si="0"/>
        <v>1</v>
      </c>
      <c r="D17" s="486">
        <f>Revenue!I40</f>
        <v>0</v>
      </c>
      <c r="E17" s="480">
        <f t="shared" ref="E17:E35" si="5">IF(ISBLANK(D17),"  ",IF(F17&gt;0,D17/F17,IF(D17&gt;0,1,0)))</f>
        <v>0</v>
      </c>
      <c r="F17" s="487">
        <f t="shared" si="2"/>
        <v>524279</v>
      </c>
      <c r="G17" s="488">
        <f>IF(ISBLANK(F17),"  ",IF(F81&gt;0,F17/F81,IF(F17&gt;0,1,0)))</f>
        <v>1.194917084520739E-2</v>
      </c>
      <c r="H17" s="484">
        <f>Revenue!J40</f>
        <v>513311</v>
      </c>
      <c r="I17" s="485">
        <f t="shared" si="3"/>
        <v>1</v>
      </c>
      <c r="J17" s="486">
        <f>Revenue!K40</f>
        <v>0</v>
      </c>
      <c r="K17" s="489">
        <f t="shared" si="4"/>
        <v>0</v>
      </c>
      <c r="L17" s="487">
        <f t="shared" si="1"/>
        <v>513311</v>
      </c>
      <c r="M17" s="488">
        <f>IF(ISBLANK(L17),"  ",IF(L81&gt;0,L17/L81,IF(L17&gt;0,1,0)))</f>
        <v>1.2317196492809488E-2</v>
      </c>
    </row>
    <row r="18" spans="1:13" s="371" customFormat="1" ht="15" customHeight="1" x14ac:dyDescent="0.25">
      <c r="A18" s="483" t="s">
        <v>147</v>
      </c>
      <c r="B18" s="484">
        <f>Revenue!H41</f>
        <v>0</v>
      </c>
      <c r="C18" s="485">
        <f t="shared" si="0"/>
        <v>0</v>
      </c>
      <c r="D18" s="486">
        <f>Revenue!I41</f>
        <v>0</v>
      </c>
      <c r="E18" s="480">
        <f t="shared" si="5"/>
        <v>0</v>
      </c>
      <c r="F18" s="487">
        <f t="shared" si="2"/>
        <v>0</v>
      </c>
      <c r="G18" s="488">
        <f>IF(ISBLANK(F18),"  ",IF(F81&gt;0,F18/F81,IF(F18&gt;0,1,0)))</f>
        <v>0</v>
      </c>
      <c r="H18" s="484">
        <f>Revenue!J41</f>
        <v>0</v>
      </c>
      <c r="I18" s="485">
        <f t="shared" si="3"/>
        <v>0</v>
      </c>
      <c r="J18" s="486">
        <f>Revenue!K41</f>
        <v>0</v>
      </c>
      <c r="K18" s="489">
        <f t="shared" si="4"/>
        <v>0</v>
      </c>
      <c r="L18" s="487">
        <f t="shared" si="1"/>
        <v>0</v>
      </c>
      <c r="M18" s="488">
        <f>IF(ISBLANK(L18),"  ",IF(L81&gt;0,L18/L81,IF(L18&gt;0,1,0)))</f>
        <v>0</v>
      </c>
    </row>
    <row r="19" spans="1:13" s="371" customFormat="1" ht="15" customHeight="1" x14ac:dyDescent="0.25">
      <c r="A19" s="483" t="s">
        <v>148</v>
      </c>
      <c r="B19" s="484">
        <f>Revenue!H42</f>
        <v>0</v>
      </c>
      <c r="C19" s="485">
        <f t="shared" si="0"/>
        <v>0</v>
      </c>
      <c r="D19" s="486">
        <f>Revenue!I42</f>
        <v>0</v>
      </c>
      <c r="E19" s="480">
        <f t="shared" si="5"/>
        <v>0</v>
      </c>
      <c r="F19" s="487">
        <f t="shared" si="2"/>
        <v>0</v>
      </c>
      <c r="G19" s="488">
        <f>IF(ISBLANK(F19),"  ",IF(F81&gt;0,F19/F81,IF(F19&gt;0,1,0)))</f>
        <v>0</v>
      </c>
      <c r="H19" s="484">
        <f>Revenue!J42</f>
        <v>0</v>
      </c>
      <c r="I19" s="485">
        <f t="shared" si="3"/>
        <v>0</v>
      </c>
      <c r="J19" s="486">
        <f>Revenue!K42</f>
        <v>0</v>
      </c>
      <c r="K19" s="489">
        <f t="shared" si="4"/>
        <v>0</v>
      </c>
      <c r="L19" s="487">
        <f t="shared" si="1"/>
        <v>0</v>
      </c>
      <c r="M19" s="488">
        <f>IF(ISBLANK(L19),"  ",IF(L81&gt;0,L19/L81,IF(L19&gt;0,1,0)))</f>
        <v>0</v>
      </c>
    </row>
    <row r="20" spans="1:13" s="371" customFormat="1" ht="15" customHeight="1" x14ac:dyDescent="0.25">
      <c r="A20" s="483" t="s">
        <v>149</v>
      </c>
      <c r="B20" s="484">
        <f>Revenue!H43</f>
        <v>0</v>
      </c>
      <c r="C20" s="485">
        <f t="shared" si="0"/>
        <v>0</v>
      </c>
      <c r="D20" s="486">
        <f>Revenue!I43</f>
        <v>0</v>
      </c>
      <c r="E20" s="480">
        <f t="shared" si="5"/>
        <v>0</v>
      </c>
      <c r="F20" s="487">
        <f>D20+B20</f>
        <v>0</v>
      </c>
      <c r="G20" s="488">
        <f>IF(ISBLANK(F20),"  ",IF(F82&gt;0,F20/F82,IF(F20&gt;0,1,0)))</f>
        <v>0</v>
      </c>
      <c r="H20" s="484">
        <f>Revenue!J43</f>
        <v>0</v>
      </c>
      <c r="I20" s="485">
        <f t="shared" si="3"/>
        <v>0</v>
      </c>
      <c r="J20" s="486">
        <f>Revenue!K43</f>
        <v>0</v>
      </c>
      <c r="K20" s="489">
        <f t="shared" si="4"/>
        <v>0</v>
      </c>
      <c r="L20" s="487">
        <f t="shared" si="1"/>
        <v>0</v>
      </c>
      <c r="M20" s="488">
        <f>IF(ISBLANK(L20),"  ",IF(L82&gt;0,L20/L82,IF(L20&gt;0,1,0)))</f>
        <v>0</v>
      </c>
    </row>
    <row r="21" spans="1:13" s="371" customFormat="1" ht="15" customHeight="1" x14ac:dyDescent="0.25">
      <c r="A21" s="483" t="s">
        <v>150</v>
      </c>
      <c r="B21" s="484">
        <f>Revenue!H44</f>
        <v>50000</v>
      </c>
      <c r="C21" s="485">
        <f t="shared" si="0"/>
        <v>1</v>
      </c>
      <c r="D21" s="486">
        <f>Revenue!I44</f>
        <v>0</v>
      </c>
      <c r="E21" s="480">
        <f t="shared" si="5"/>
        <v>0</v>
      </c>
      <c r="F21" s="487">
        <f t="shared" si="2"/>
        <v>50000</v>
      </c>
      <c r="G21" s="488">
        <f>IF(ISBLANK(F21),"  ",IF(F81&gt;0,F21/F81,IF(F21&gt;0,1,0)))</f>
        <v>1.1395812959519064E-3</v>
      </c>
      <c r="H21" s="484">
        <f>Revenue!J44</f>
        <v>50000</v>
      </c>
      <c r="I21" s="485">
        <f t="shared" si="3"/>
        <v>1</v>
      </c>
      <c r="J21" s="486">
        <f>Revenue!K44</f>
        <v>0</v>
      </c>
      <c r="K21" s="489">
        <f t="shared" si="4"/>
        <v>0</v>
      </c>
      <c r="L21" s="487">
        <f t="shared" ref="L21:L25" si="6">J21+H21</f>
        <v>50000</v>
      </c>
      <c r="M21" s="488">
        <f>IF(ISBLANK(L21),"  ",IF(L81&gt;0,L21/L81,IF(L21&gt;0,1,0)))</f>
        <v>1.1997791293007053E-3</v>
      </c>
    </row>
    <row r="22" spans="1:13" s="371" customFormat="1" ht="15" customHeight="1" x14ac:dyDescent="0.25">
      <c r="A22" s="483" t="s">
        <v>242</v>
      </c>
      <c r="B22" s="484">
        <f>Revenue!H49</f>
        <v>0</v>
      </c>
      <c r="C22" s="485">
        <f t="shared" si="0"/>
        <v>0</v>
      </c>
      <c r="D22" s="486">
        <f>Revenue!I49</f>
        <v>0</v>
      </c>
      <c r="E22" s="480">
        <f t="shared" si="5"/>
        <v>0</v>
      </c>
      <c r="F22" s="487">
        <f t="shared" si="2"/>
        <v>0</v>
      </c>
      <c r="G22" s="488">
        <f>IF(ISBLANK(F22),"  ",IF(F81&gt;0,F22/F81,IF(F22&gt;0,1,0)))</f>
        <v>0</v>
      </c>
      <c r="H22" s="484">
        <f>Revenue!J49</f>
        <v>0</v>
      </c>
      <c r="I22" s="485">
        <f t="shared" si="3"/>
        <v>0</v>
      </c>
      <c r="J22" s="486">
        <f>Revenue!K49</f>
        <v>0</v>
      </c>
      <c r="K22" s="489">
        <f t="shared" si="4"/>
        <v>0</v>
      </c>
      <c r="L22" s="487">
        <f t="shared" si="6"/>
        <v>0</v>
      </c>
      <c r="M22" s="488">
        <f>IF(ISBLANK(L22),"  ",IF(L81&gt;0,L22/L81,IF(L22&gt;0,1,0)))</f>
        <v>0</v>
      </c>
    </row>
    <row r="23" spans="1:13" s="371" customFormat="1" ht="15" customHeight="1" x14ac:dyDescent="0.25">
      <c r="A23" s="483" t="s">
        <v>152</v>
      </c>
      <c r="B23" s="484">
        <f>Revenue!H45</f>
        <v>0</v>
      </c>
      <c r="C23" s="485">
        <f t="shared" si="0"/>
        <v>0</v>
      </c>
      <c r="D23" s="486">
        <f>Revenue!I45</f>
        <v>0</v>
      </c>
      <c r="E23" s="480">
        <f t="shared" si="5"/>
        <v>0</v>
      </c>
      <c r="F23" s="487">
        <f t="shared" si="2"/>
        <v>0</v>
      </c>
      <c r="G23" s="488">
        <f>IF(ISBLANK(F23),"  ",IF(F81&gt;0,F23/F81,IF(F23&gt;0,1,0)))</f>
        <v>0</v>
      </c>
      <c r="H23" s="484">
        <f>Revenue!J45</f>
        <v>0</v>
      </c>
      <c r="I23" s="485">
        <f t="shared" si="3"/>
        <v>0</v>
      </c>
      <c r="J23" s="486">
        <f>Revenue!K45</f>
        <v>0</v>
      </c>
      <c r="K23" s="489">
        <f t="shared" si="4"/>
        <v>0</v>
      </c>
      <c r="L23" s="487">
        <f t="shared" si="6"/>
        <v>0</v>
      </c>
      <c r="M23" s="488">
        <f>IF(ISBLANK(L23),"  ",IF(L81&gt;0,L23/L81,IF(L23&gt;0,1,0)))</f>
        <v>0</v>
      </c>
    </row>
    <row r="24" spans="1:13" s="371" customFormat="1" ht="15" customHeight="1" x14ac:dyDescent="0.25">
      <c r="A24" s="483" t="s">
        <v>153</v>
      </c>
      <c r="B24" s="484">
        <f>Revenue!H46</f>
        <v>0</v>
      </c>
      <c r="C24" s="485">
        <f t="shared" si="0"/>
        <v>0</v>
      </c>
      <c r="D24" s="486">
        <f>Revenue!I46</f>
        <v>0</v>
      </c>
      <c r="E24" s="480">
        <f t="shared" si="5"/>
        <v>0</v>
      </c>
      <c r="F24" s="487">
        <f t="shared" si="2"/>
        <v>0</v>
      </c>
      <c r="G24" s="488">
        <f>IF(ISBLANK(F24),"  ",IF(F81&gt;0,F24/F81,IF(F24&gt;0,1,0)))</f>
        <v>0</v>
      </c>
      <c r="H24" s="484">
        <f>Revenue!J46</f>
        <v>0</v>
      </c>
      <c r="I24" s="485">
        <f t="shared" si="3"/>
        <v>0</v>
      </c>
      <c r="J24" s="486">
        <f>Revenue!K46</f>
        <v>0</v>
      </c>
      <c r="K24" s="489">
        <f t="shared" si="4"/>
        <v>0</v>
      </c>
      <c r="L24" s="487">
        <f t="shared" si="6"/>
        <v>0</v>
      </c>
      <c r="M24" s="488">
        <f>IF(ISBLANK(L24),"  ",IF(L81&gt;0,L24/L81,IF(L24&gt;0,1,0)))</f>
        <v>0</v>
      </c>
    </row>
    <row r="25" spans="1:13" s="371" customFormat="1" ht="15" customHeight="1" x14ac:dyDescent="0.25">
      <c r="A25" s="483" t="s">
        <v>154</v>
      </c>
      <c r="B25" s="484">
        <f>Revenue!H47</f>
        <v>0</v>
      </c>
      <c r="C25" s="485">
        <f t="shared" si="0"/>
        <v>0</v>
      </c>
      <c r="D25" s="486">
        <f>Revenue!I47</f>
        <v>0</v>
      </c>
      <c r="E25" s="480">
        <f t="shared" si="5"/>
        <v>0</v>
      </c>
      <c r="F25" s="487">
        <f t="shared" si="2"/>
        <v>0</v>
      </c>
      <c r="G25" s="488">
        <f>IF(ISBLANK(F25),"  ",IF(F81&gt;0,F25/F81,IF(F25&gt;0,1,0)))</f>
        <v>0</v>
      </c>
      <c r="H25" s="484">
        <f>Revenue!J47</f>
        <v>0</v>
      </c>
      <c r="I25" s="485">
        <f t="shared" si="3"/>
        <v>0</v>
      </c>
      <c r="J25" s="486">
        <f>Revenue!K47</f>
        <v>0</v>
      </c>
      <c r="K25" s="489">
        <f t="shared" si="4"/>
        <v>0</v>
      </c>
      <c r="L25" s="487">
        <f t="shared" si="6"/>
        <v>0</v>
      </c>
      <c r="M25" s="488">
        <f>IF(ISBLANK(L25),"  ",IF(L81&gt;0,L25/L81,IF(L25&gt;0,1,0)))</f>
        <v>0</v>
      </c>
    </row>
    <row r="26" spans="1:13" s="371" customFormat="1" ht="15" customHeight="1" x14ac:dyDescent="0.25">
      <c r="A26" s="490" t="s">
        <v>155</v>
      </c>
      <c r="B26" s="484">
        <f>Revenue!H48</f>
        <v>0</v>
      </c>
      <c r="C26" s="485">
        <f t="shared" si="0"/>
        <v>0</v>
      </c>
      <c r="D26" s="486">
        <f>Revenue!I48</f>
        <v>0</v>
      </c>
      <c r="E26" s="480">
        <f t="shared" si="5"/>
        <v>0</v>
      </c>
      <c r="F26" s="487">
        <f t="shared" ref="F26:F35" si="7">D26+B26</f>
        <v>0</v>
      </c>
      <c r="G26" s="488">
        <f>IF(ISBLANK(F26),"  ",IF(F81&gt;0,F26/F81,IF(F26&gt;0,1,0)))</f>
        <v>0</v>
      </c>
      <c r="H26" s="484">
        <f>Revenue!J48</f>
        <v>0</v>
      </c>
      <c r="I26" s="485">
        <f t="shared" si="3"/>
        <v>0</v>
      </c>
      <c r="J26" s="486">
        <f>Revenue!K48</f>
        <v>0</v>
      </c>
      <c r="K26" s="489">
        <f t="shared" si="4"/>
        <v>0</v>
      </c>
      <c r="L26" s="487">
        <f t="shared" ref="L26:L35" si="8">J26+H26</f>
        <v>0</v>
      </c>
      <c r="M26" s="488">
        <f>IF(ISBLANK(L26),"  ",IF(L81&gt;0,L26/L81,IF(L26&gt;0,1,0)))</f>
        <v>0</v>
      </c>
    </row>
    <row r="27" spans="1:13" s="371" customFormat="1" ht="15" customHeight="1" x14ac:dyDescent="0.25">
      <c r="A27" s="490" t="s">
        <v>381</v>
      </c>
      <c r="B27" s="484">
        <f>Revenue!H50</f>
        <v>0</v>
      </c>
      <c r="C27" s="485">
        <f>IF(ISBLANK(B27),"  ",IF(F27&gt;0,B27/F27,IF(B27&gt;0,1,0)))</f>
        <v>0</v>
      </c>
      <c r="D27" s="486">
        <f>Revenue!I50</f>
        <v>0</v>
      </c>
      <c r="E27" s="480">
        <f>IF(ISBLANK(D27),"  ",IF(F27&gt;0,D27/F27,IF(D27&gt;0,1,0)))</f>
        <v>0</v>
      </c>
      <c r="F27" s="487">
        <f t="shared" si="7"/>
        <v>0</v>
      </c>
      <c r="G27" s="488">
        <f>IF(ISBLANK(F27),"  ",IF(F82&gt;0,F27/F82,IF(F27&gt;0,1,0)))</f>
        <v>0</v>
      </c>
      <c r="H27" s="484">
        <f>Revenue!J50</f>
        <v>0</v>
      </c>
      <c r="I27" s="485">
        <f t="shared" si="3"/>
        <v>0</v>
      </c>
      <c r="J27" s="486">
        <f>Revenue!K50</f>
        <v>0</v>
      </c>
      <c r="K27" s="489">
        <f>IF(ISBLANK(J27),"  ",IF(L27&gt;0,J27/L27,IF(J27&gt;0,1,0)))</f>
        <v>0</v>
      </c>
      <c r="L27" s="487">
        <f t="shared" si="8"/>
        <v>0</v>
      </c>
      <c r="M27" s="488">
        <f>IF(ISBLANK(L27),"  ",IF(L82&gt;0,L27/L82,IF(L27&gt;0,1,0)))</f>
        <v>0</v>
      </c>
    </row>
    <row r="28" spans="1:13" s="371" customFormat="1" ht="15" customHeight="1" x14ac:dyDescent="0.25">
      <c r="A28" s="490" t="s">
        <v>383</v>
      </c>
      <c r="B28" s="484">
        <f>Revenue!H51</f>
        <v>0</v>
      </c>
      <c r="C28" s="485">
        <f t="shared" si="0"/>
        <v>0</v>
      </c>
      <c r="D28" s="486">
        <f>Revenue!I51</f>
        <v>0</v>
      </c>
      <c r="E28" s="480">
        <f>IF(ISBLANK(D28),"  ",IF(F28&gt;0,D28/F28,IF(D28&gt;0,1,0)))</f>
        <v>0</v>
      </c>
      <c r="F28" s="487">
        <f t="shared" si="7"/>
        <v>0</v>
      </c>
      <c r="G28" s="488">
        <f>IF(ISBLANK(F28),"  ",IF(F83&gt;0,F28/F83,IF(F28&gt;0,1,0)))</f>
        <v>0</v>
      </c>
      <c r="H28" s="484">
        <f>Revenue!J51</f>
        <v>0</v>
      </c>
      <c r="I28" s="485">
        <f t="shared" si="3"/>
        <v>0</v>
      </c>
      <c r="J28" s="486">
        <f>Revenue!K51</f>
        <v>0</v>
      </c>
      <c r="K28" s="489">
        <f>IF(ISBLANK(J28),"  ",IF(L28&gt;0,J28/L28,IF(J28&gt;0,1,0)))</f>
        <v>0</v>
      </c>
      <c r="L28" s="487">
        <f t="shared" si="8"/>
        <v>0</v>
      </c>
      <c r="M28" s="488">
        <f>IF(ISBLANK(L28),"  ",IF(L83&gt;0,L28/L83,IF(L28&gt;0,1,0)))</f>
        <v>0</v>
      </c>
    </row>
    <row r="29" spans="1:13" s="371" customFormat="1" ht="15" customHeight="1" x14ac:dyDescent="0.25">
      <c r="A29" s="490" t="s">
        <v>382</v>
      </c>
      <c r="B29" s="484">
        <f>Revenue!H52</f>
        <v>0</v>
      </c>
      <c r="C29" s="485">
        <f t="shared" si="0"/>
        <v>0</v>
      </c>
      <c r="D29" s="486">
        <f>Revenue!I52</f>
        <v>0</v>
      </c>
      <c r="E29" s="480">
        <f>IF(ISBLANK(D29),"  ",IF(F29&gt;0,D29/F29,IF(D29&gt;0,1,0)))</f>
        <v>0</v>
      </c>
      <c r="F29" s="487">
        <f t="shared" si="7"/>
        <v>0</v>
      </c>
      <c r="G29" s="488">
        <f>IF(ISBLANK(F29),"  ",IF(F84&gt;0,F29/F84,IF(F29&gt;0,1,0)))</f>
        <v>0</v>
      </c>
      <c r="H29" s="484">
        <f>Revenue!J52</f>
        <v>0</v>
      </c>
      <c r="I29" s="485">
        <f t="shared" si="3"/>
        <v>0</v>
      </c>
      <c r="J29" s="486">
        <f>Revenue!K52</f>
        <v>0</v>
      </c>
      <c r="K29" s="489">
        <f>IF(ISBLANK(J29),"  ",IF(L29&gt;0,J29/L29,IF(J29&gt;0,1,0)))</f>
        <v>0</v>
      </c>
      <c r="L29" s="487">
        <f t="shared" si="8"/>
        <v>0</v>
      </c>
      <c r="M29" s="488">
        <f>IF(ISBLANK(L29),"  ",IF(L84&gt;0,L29/L84,IF(L29&gt;0,1,0)))</f>
        <v>0</v>
      </c>
    </row>
    <row r="30" spans="1:13" s="371" customFormat="1" ht="15" customHeight="1" x14ac:dyDescent="0.25">
      <c r="A30" s="470" t="s">
        <v>415</v>
      </c>
      <c r="B30" s="484">
        <f>Revenue!H53</f>
        <v>0</v>
      </c>
      <c r="C30" s="485">
        <f>IF(ISBLANK(B30),"  ",IF(F30&gt;0,B30/F30,IF(B30&gt;0,1,0)))</f>
        <v>0</v>
      </c>
      <c r="D30" s="486">
        <f>Revenue!I53</f>
        <v>0</v>
      </c>
      <c r="E30" s="480">
        <f>IF(ISBLANK(D30),"  ",IF(F30&gt;0,D30/F30,IF(D30&gt;0,1,0)))</f>
        <v>0</v>
      </c>
      <c r="F30" s="487">
        <f t="shared" si="7"/>
        <v>0</v>
      </c>
      <c r="G30" s="488">
        <f>IF(ISBLANK(F30),"  ",IF(F85&gt;0,F30/F85,IF(F30&gt;0,1,0)))</f>
        <v>0</v>
      </c>
      <c r="H30" s="484">
        <f>Revenue!J53</f>
        <v>0</v>
      </c>
      <c r="I30" s="485">
        <f>IF(ISBLANK(H30),"  ",IF(L30&gt;0,H30/L30,IF(H30&gt;0,1,0)))</f>
        <v>0</v>
      </c>
      <c r="J30" s="486">
        <f>Revenue!K53</f>
        <v>0</v>
      </c>
      <c r="K30" s="489">
        <f>IF(ISBLANK(J30),"  ",IF(L30&gt;0,J30/L30,IF(J30&gt;0,1,0)))</f>
        <v>0</v>
      </c>
      <c r="L30" s="487">
        <f t="shared" si="8"/>
        <v>0</v>
      </c>
      <c r="M30" s="488">
        <f>IF(ISBLANK(L30),"  ",IF(L85&gt;0,L30/L85,IF(L30&gt;0,1,0)))</f>
        <v>0</v>
      </c>
    </row>
    <row r="31" spans="1:13" s="371" customFormat="1" ht="15" customHeight="1" x14ac:dyDescent="0.25">
      <c r="A31" s="490" t="s">
        <v>463</v>
      </c>
      <c r="B31" s="484">
        <f>Revenue!H54</f>
        <v>0</v>
      </c>
      <c r="C31" s="485">
        <f t="shared" ref="C31:C35" si="9">IF(ISBLANK(B31),"  ",IF(F31&gt;0,B31/F31,IF(B31&gt;0,1,0)))</f>
        <v>0</v>
      </c>
      <c r="D31" s="486">
        <f>Revenue!I54</f>
        <v>0</v>
      </c>
      <c r="E31" s="480">
        <f t="shared" si="5"/>
        <v>0</v>
      </c>
      <c r="F31" s="487">
        <f t="shared" si="7"/>
        <v>0</v>
      </c>
      <c r="G31" s="488">
        <f>IF(ISBLANK(F31),"  ",IF(F81&gt;0,F31/F81,IF(F31&gt;0,1,0)))</f>
        <v>0</v>
      </c>
      <c r="H31" s="484">
        <f>Revenue!J54</f>
        <v>0</v>
      </c>
      <c r="I31" s="485">
        <f t="shared" ref="I31:I35" si="10">IF(ISBLANK(H31),"  ",IF(L31&gt;0,H31/L31,IF(H31&gt;0,1,0)))</f>
        <v>0</v>
      </c>
      <c r="J31" s="486">
        <f>Revenue!K54</f>
        <v>0</v>
      </c>
      <c r="K31" s="489">
        <f t="shared" si="4"/>
        <v>0</v>
      </c>
      <c r="L31" s="487">
        <f t="shared" si="8"/>
        <v>0</v>
      </c>
      <c r="M31" s="488">
        <f>IF(ISBLANK(L31),"  ",IF(L81&gt;0,L31/L81,IF(L31&gt;0,1,0)))</f>
        <v>0</v>
      </c>
    </row>
    <row r="32" spans="1:13" s="371" customFormat="1" ht="15" customHeight="1" x14ac:dyDescent="0.25">
      <c r="A32" s="483" t="s">
        <v>461</v>
      </c>
      <c r="B32" s="484">
        <f>Revenue!H55</f>
        <v>0</v>
      </c>
      <c r="C32" s="485">
        <f t="shared" si="9"/>
        <v>0</v>
      </c>
      <c r="D32" s="486">
        <f>Revenue!I55</f>
        <v>0</v>
      </c>
      <c r="E32" s="480">
        <f t="shared" si="5"/>
        <v>0</v>
      </c>
      <c r="F32" s="487">
        <f t="shared" si="7"/>
        <v>0</v>
      </c>
      <c r="G32" s="488">
        <f>IF(ISBLANK(F32),"  ",IF(F82&gt;0,F32/F82,IF(F32&gt;0,1,0)))</f>
        <v>0</v>
      </c>
      <c r="H32" s="484">
        <f>Revenue!J55</f>
        <v>0</v>
      </c>
      <c r="I32" s="485">
        <f t="shared" si="10"/>
        <v>0</v>
      </c>
      <c r="J32" s="486">
        <f>Revenue!K55</f>
        <v>0</v>
      </c>
      <c r="K32" s="489">
        <f t="shared" si="4"/>
        <v>0</v>
      </c>
      <c r="L32" s="487">
        <f t="shared" si="8"/>
        <v>0</v>
      </c>
      <c r="M32" s="488">
        <f>IF(ISBLANK(L32),"  ",IF(L82&gt;0,L32/L82,IF(L32&gt;0,1,0)))</f>
        <v>0</v>
      </c>
    </row>
    <row r="33" spans="1:13" s="371" customFormat="1" ht="15" customHeight="1" x14ac:dyDescent="0.25">
      <c r="A33" s="483" t="s">
        <v>460</v>
      </c>
      <c r="B33" s="484">
        <f>Revenue!H56</f>
        <v>0</v>
      </c>
      <c r="C33" s="485">
        <f t="shared" si="9"/>
        <v>0</v>
      </c>
      <c r="D33" s="486">
        <f>Revenue!I56</f>
        <v>0</v>
      </c>
      <c r="E33" s="480">
        <f t="shared" si="5"/>
        <v>0</v>
      </c>
      <c r="F33" s="487">
        <f t="shared" si="7"/>
        <v>0</v>
      </c>
      <c r="G33" s="488">
        <f>IF(ISBLANK(F33),"  ",IF(F83&gt;0,F33/F83,IF(F33&gt;0,1,0)))</f>
        <v>0</v>
      </c>
      <c r="H33" s="484">
        <f>Revenue!J56</f>
        <v>0</v>
      </c>
      <c r="I33" s="485">
        <f t="shared" si="10"/>
        <v>0</v>
      </c>
      <c r="J33" s="486">
        <f>Revenue!K56</f>
        <v>0</v>
      </c>
      <c r="K33" s="489">
        <f t="shared" si="4"/>
        <v>0</v>
      </c>
      <c r="L33" s="487">
        <f t="shared" si="8"/>
        <v>0</v>
      </c>
      <c r="M33" s="488">
        <f>IF(ISBLANK(L33),"  ",IF(L83&gt;0,L33/L83,IF(L33&gt;0,1,0)))</f>
        <v>0</v>
      </c>
    </row>
    <row r="34" spans="1:13" s="371" customFormat="1" ht="15" customHeight="1" x14ac:dyDescent="0.25">
      <c r="A34" s="483" t="s">
        <v>464</v>
      </c>
      <c r="B34" s="484">
        <f>Revenue!H57</f>
        <v>0</v>
      </c>
      <c r="C34" s="485">
        <f t="shared" si="9"/>
        <v>0</v>
      </c>
      <c r="D34" s="486">
        <f>Revenue!I57</f>
        <v>0</v>
      </c>
      <c r="E34" s="480">
        <f t="shared" si="5"/>
        <v>0</v>
      </c>
      <c r="F34" s="487">
        <f t="shared" si="7"/>
        <v>0</v>
      </c>
      <c r="G34" s="488">
        <f>IF(ISBLANK(F34),"  ",IF(F84&gt;0,F34/F84,IF(F34&gt;0,1,0)))</f>
        <v>0</v>
      </c>
      <c r="H34" s="484">
        <f>Revenue!J57</f>
        <v>0</v>
      </c>
      <c r="I34" s="485">
        <f t="shared" si="10"/>
        <v>0</v>
      </c>
      <c r="J34" s="486">
        <f>Revenue!K57</f>
        <v>0</v>
      </c>
      <c r="K34" s="489">
        <f t="shared" si="4"/>
        <v>0</v>
      </c>
      <c r="L34" s="487">
        <f t="shared" si="8"/>
        <v>0</v>
      </c>
      <c r="M34" s="488">
        <f>IF(ISBLANK(L34),"  ",IF(L84&gt;0,L34/L84,IF(L34&gt;0,1,0)))</f>
        <v>0</v>
      </c>
    </row>
    <row r="35" spans="1:13" s="371" customFormat="1" ht="15" customHeight="1" x14ac:dyDescent="0.25">
      <c r="A35" s="483" t="s">
        <v>462</v>
      </c>
      <c r="B35" s="484">
        <f>Revenue!H58</f>
        <v>0</v>
      </c>
      <c r="C35" s="485">
        <f t="shared" si="9"/>
        <v>0</v>
      </c>
      <c r="D35" s="486">
        <f>Revenue!I58</f>
        <v>0</v>
      </c>
      <c r="E35" s="480">
        <f t="shared" si="5"/>
        <v>0</v>
      </c>
      <c r="F35" s="487">
        <f t="shared" si="7"/>
        <v>0</v>
      </c>
      <c r="G35" s="488">
        <f>IF(ISBLANK(F35),"  ",IF(F85&gt;0,F35/F85,IF(F35&gt;0,1,0)))</f>
        <v>0</v>
      </c>
      <c r="H35" s="484">
        <f>Revenue!J58</f>
        <v>0</v>
      </c>
      <c r="I35" s="485">
        <f t="shared" si="10"/>
        <v>0</v>
      </c>
      <c r="J35" s="486">
        <f>Revenue!K58</f>
        <v>0</v>
      </c>
      <c r="K35" s="489">
        <f t="shared" si="4"/>
        <v>0</v>
      </c>
      <c r="L35" s="487">
        <f t="shared" si="8"/>
        <v>0</v>
      </c>
      <c r="M35" s="488">
        <f>IF(ISBLANK(L35),"  ",IF(L85&gt;0,L35/L85,IF(L35&gt;0,1,0)))</f>
        <v>0</v>
      </c>
    </row>
    <row r="36" spans="1:13" s="371" customFormat="1" ht="15" customHeight="1" x14ac:dyDescent="0.25">
      <c r="A36" s="483" t="s">
        <v>542</v>
      </c>
      <c r="B36" s="484">
        <f>Revenue!H59</f>
        <v>0</v>
      </c>
      <c r="C36" s="485">
        <f t="shared" ref="C36:C37" si="11">IF(ISBLANK(B36),"  ",IF(F36&gt;0,B36/F36,IF(B36&gt;0,1,0)))</f>
        <v>0</v>
      </c>
      <c r="D36" s="486">
        <f>Revenue!I59</f>
        <v>0</v>
      </c>
      <c r="E36" s="480">
        <f t="shared" ref="E36:E38" si="12">IF(ISBLANK(D36),"  ",IF(F36&gt;0,D36/F36,IF(D36&gt;0,1,0)))</f>
        <v>0</v>
      </c>
      <c r="F36" s="487">
        <f t="shared" ref="F36:F38" si="13">D36+B36</f>
        <v>0</v>
      </c>
      <c r="G36" s="488">
        <f t="shared" ref="G36:G38" si="14">IF(ISBLANK(F36),"  ",IF(F86&gt;0,F36/F86,IF(F36&gt;0,1,0)))</f>
        <v>0</v>
      </c>
      <c r="H36" s="484">
        <f>Revenue!J59</f>
        <v>0</v>
      </c>
      <c r="I36" s="485">
        <f t="shared" ref="I36:I38" si="15">IF(ISBLANK(H36),"  ",IF(L36&gt;0,H36/L36,IF(H36&gt;0,1,0)))</f>
        <v>0</v>
      </c>
      <c r="J36" s="486">
        <f>Revenue!K59</f>
        <v>0</v>
      </c>
      <c r="K36" s="489">
        <f t="shared" ref="K36:K38" si="16">IF(ISBLANK(J36),"  ",IF(L36&gt;0,J36/L36,IF(J36&gt;0,1,0)))</f>
        <v>0</v>
      </c>
      <c r="L36" s="487">
        <f t="shared" ref="L36:L38" si="17">J36+H36</f>
        <v>0</v>
      </c>
      <c r="M36" s="488">
        <f t="shared" ref="M36:M38" si="18">IF(ISBLANK(L36),"  ",IF(L86&gt;0,L36/L86,IF(L36&gt;0,1,0)))</f>
        <v>0</v>
      </c>
    </row>
    <row r="37" spans="1:13" s="371" customFormat="1" ht="15" customHeight="1" x14ac:dyDescent="0.25">
      <c r="A37" s="483" t="s">
        <v>543</v>
      </c>
      <c r="B37" s="484">
        <f>Revenue!H60</f>
        <v>0</v>
      </c>
      <c r="C37" s="485">
        <f t="shared" si="11"/>
        <v>0</v>
      </c>
      <c r="D37" s="486">
        <f>Revenue!I60</f>
        <v>0</v>
      </c>
      <c r="E37" s="480">
        <f t="shared" si="12"/>
        <v>0</v>
      </c>
      <c r="F37" s="487">
        <f t="shared" si="13"/>
        <v>0</v>
      </c>
      <c r="G37" s="488">
        <f t="shared" si="14"/>
        <v>0</v>
      </c>
      <c r="H37" s="484">
        <f>Revenue!J60</f>
        <v>0</v>
      </c>
      <c r="I37" s="485">
        <f t="shared" si="15"/>
        <v>0</v>
      </c>
      <c r="J37" s="486">
        <f>Revenue!K60</f>
        <v>0</v>
      </c>
      <c r="K37" s="489">
        <f t="shared" si="16"/>
        <v>0</v>
      </c>
      <c r="L37" s="487">
        <f t="shared" si="17"/>
        <v>0</v>
      </c>
      <c r="M37" s="488">
        <f t="shared" si="18"/>
        <v>0</v>
      </c>
    </row>
    <row r="38" spans="1:13" s="371" customFormat="1" ht="15" customHeight="1" x14ac:dyDescent="0.25">
      <c r="A38" s="483" t="s">
        <v>544</v>
      </c>
      <c r="B38" s="484">
        <f>Revenue!H61</f>
        <v>0</v>
      </c>
      <c r="C38" s="485">
        <f>IF(ISBLANK(B38),"  ",IF(F38&gt;0,B38/F38,IF(B38&gt;0,1,0)))</f>
        <v>0</v>
      </c>
      <c r="D38" s="486">
        <f>Revenue!I61</f>
        <v>0</v>
      </c>
      <c r="E38" s="480">
        <f t="shared" si="12"/>
        <v>0</v>
      </c>
      <c r="F38" s="487">
        <f t="shared" si="13"/>
        <v>0</v>
      </c>
      <c r="G38" s="488">
        <f t="shared" si="14"/>
        <v>0</v>
      </c>
      <c r="H38" s="484">
        <f>Revenue!J61</f>
        <v>0</v>
      </c>
      <c r="I38" s="485">
        <f t="shared" si="15"/>
        <v>0</v>
      </c>
      <c r="J38" s="486">
        <f>Revenue!K61</f>
        <v>0</v>
      </c>
      <c r="K38" s="489">
        <f t="shared" si="16"/>
        <v>0</v>
      </c>
      <c r="L38" s="487">
        <f t="shared" si="17"/>
        <v>0</v>
      </c>
      <c r="M38" s="488">
        <f t="shared" si="18"/>
        <v>0</v>
      </c>
    </row>
    <row r="39" spans="1:13" ht="15" customHeight="1" x14ac:dyDescent="0.25">
      <c r="A39" s="187" t="s">
        <v>156</v>
      </c>
      <c r="B39" s="236"/>
      <c r="C39" s="237" t="s">
        <v>117</v>
      </c>
      <c r="D39" s="233"/>
      <c r="E39" s="238" t="s">
        <v>117</v>
      </c>
      <c r="F39" s="218"/>
      <c r="G39" s="239" t="s">
        <v>117</v>
      </c>
      <c r="H39" s="236" t="s">
        <v>117</v>
      </c>
      <c r="I39" s="237" t="s">
        <v>117</v>
      </c>
      <c r="J39" s="233"/>
      <c r="K39" s="238" t="s">
        <v>117</v>
      </c>
      <c r="L39" s="218"/>
      <c r="M39" s="239" t="s">
        <v>117</v>
      </c>
    </row>
    <row r="40" spans="1:13" ht="15" customHeight="1" x14ac:dyDescent="0.25">
      <c r="A40" s="234" t="s">
        <v>257</v>
      </c>
      <c r="B40" s="180">
        <f>Revenue!H94+Revenue!H95</f>
        <v>0</v>
      </c>
      <c r="C40" s="228">
        <f t="shared" si="0"/>
        <v>0</v>
      </c>
      <c r="D40" s="233">
        <f>Revenue!I94+Revenue!I95</f>
        <v>0</v>
      </c>
      <c r="E40" s="230">
        <f>IF(ISBLANK(D40),"  ",IF(F40&gt;0,D40/F40,IF(D40&gt;0,1,0)))</f>
        <v>0</v>
      </c>
      <c r="F40" s="218">
        <f t="shared" si="2"/>
        <v>0</v>
      </c>
      <c r="G40" s="232">
        <f>IF(ISBLANK(F40),"  ",IF(F81&gt;0,F40/F81,IF(F40&gt;0,1,0)))</f>
        <v>0</v>
      </c>
      <c r="H40" s="180">
        <f>Revenue!J94+Revenue!J95</f>
        <v>0</v>
      </c>
      <c r="I40" s="228">
        <f>IF(ISBLANK(H40),"  ",IF(L40&gt;0,H40/L40,IF(H40&gt;0,1,0)))</f>
        <v>0</v>
      </c>
      <c r="J40" s="233">
        <f>Revenue!K94+Revenue!K95</f>
        <v>0</v>
      </c>
      <c r="K40" s="230">
        <f>IF(ISBLANK(J40),"  ",IF(L40&gt;0,J40/L40,IF(J40&gt;0,1,0)))</f>
        <v>0</v>
      </c>
      <c r="L40" s="218">
        <f>J40+H40</f>
        <v>0</v>
      </c>
      <c r="M40" s="232">
        <f>IF(ISBLANK(L40),"  ",IF(L81&gt;0,L40/L81,IF(L40&gt;0,1,0)))</f>
        <v>0</v>
      </c>
    </row>
    <row r="41" spans="1:13" ht="15" customHeight="1" x14ac:dyDescent="0.25">
      <c r="A41" s="187" t="s">
        <v>157</v>
      </c>
      <c r="B41" s="236"/>
      <c r="C41" s="237" t="s">
        <v>117</v>
      </c>
      <c r="D41" s="233"/>
      <c r="E41" s="238" t="s">
        <v>117</v>
      </c>
      <c r="F41" s="218"/>
      <c r="G41" s="239" t="s">
        <v>117</v>
      </c>
      <c r="H41" s="236"/>
      <c r="I41" s="237" t="s">
        <v>117</v>
      </c>
      <c r="J41" s="233"/>
      <c r="K41" s="238" t="s">
        <v>117</v>
      </c>
      <c r="L41" s="218"/>
      <c r="M41" s="239" t="s">
        <v>117</v>
      </c>
    </row>
    <row r="42" spans="1:13" ht="15" customHeight="1" x14ac:dyDescent="0.25">
      <c r="A42" s="235" t="s">
        <v>257</v>
      </c>
      <c r="B42" s="180">
        <f>Revenue!H96</f>
        <v>0</v>
      </c>
      <c r="C42" s="228">
        <f t="shared" si="0"/>
        <v>0</v>
      </c>
      <c r="D42" s="233">
        <f>Revenue!I96</f>
        <v>0</v>
      </c>
      <c r="E42" s="230">
        <f>IF(ISBLANK(D42),"  ",IF(F42&gt;0,D42/F42,IF(D42&gt;0,1,0)))</f>
        <v>0</v>
      </c>
      <c r="F42" s="218">
        <f t="shared" si="2"/>
        <v>0</v>
      </c>
      <c r="G42" s="232">
        <f>IF(ISBLANK(F42),"  ",IF(F81&gt;0,F42/F81,IF(F42&gt;0,1,0)))</f>
        <v>0</v>
      </c>
      <c r="H42" s="180">
        <f>Revenue!J96</f>
        <v>0</v>
      </c>
      <c r="I42" s="228">
        <f>IF(ISBLANK(H42),"  ",IF(L42&gt;0,H42/L42,IF(H42&gt;0,1,0)))</f>
        <v>0</v>
      </c>
      <c r="J42" s="233">
        <f>Revenue!K96</f>
        <v>0</v>
      </c>
      <c r="K42" s="230">
        <f>IF(ISBLANK(J42),"  ",IF(L42&gt;0,J42/L42,IF(J42&gt;0,1,0)))</f>
        <v>0</v>
      </c>
      <c r="L42" s="218">
        <f>J42+H42</f>
        <v>0</v>
      </c>
      <c r="M42" s="232">
        <f>IF(ISBLANK(L42),"  ",IF(L81&gt;0,L42/L81,IF(L42&gt;0,1,0)))</f>
        <v>0</v>
      </c>
    </row>
    <row r="43" spans="1:13" ht="15" customHeight="1" x14ac:dyDescent="0.25">
      <c r="A43" s="235"/>
      <c r="B43" s="180"/>
      <c r="C43" s="228" t="str">
        <f t="shared" si="0"/>
        <v xml:space="preserve">  </v>
      </c>
      <c r="D43" s="233"/>
      <c r="E43" s="225" t="str">
        <f>IF(ISBLANK(D43),"  ",IF(F43&gt;0,D43/F43,IF(D43&gt;0,1,0)))</f>
        <v xml:space="preserve">  </v>
      </c>
      <c r="F43" s="218"/>
      <c r="G43" s="232"/>
      <c r="H43" s="180"/>
      <c r="I43" s="228" t="str">
        <f>IF(ISBLANK(H43),"  ",IF(L43&gt;0,H43/L43,IF(H43&gt;0,1,0)))</f>
        <v xml:space="preserve">  </v>
      </c>
      <c r="J43" s="233"/>
      <c r="K43" s="230" t="str">
        <f>IF(ISBLANK(J43),"  ",IF(L43&gt;0,J43/L43,IF(J43&gt;0,1,0)))</f>
        <v xml:space="preserve">  </v>
      </c>
      <c r="L43" s="218">
        <f>J43+H43</f>
        <v>0</v>
      </c>
      <c r="M43" s="232">
        <f>IF(ISBLANK(L43),"  ",IF(L81&gt;0,L43/L81,IF(L43&gt;0,1,0)))</f>
        <v>0</v>
      </c>
    </row>
    <row r="44" spans="1:13" s="124" customFormat="1" ht="15" customHeight="1" x14ac:dyDescent="0.25">
      <c r="A44" s="187" t="s">
        <v>158</v>
      </c>
      <c r="B44" s="188">
        <f>SUM(B13,B14,B15,B40,B42,B43)</f>
        <v>10537499</v>
      </c>
      <c r="C44" s="240">
        <f t="shared" si="0"/>
        <v>1</v>
      </c>
      <c r="D44" s="188">
        <f>SUM(D13,D14,D15,D40,D42,D43)</f>
        <v>0</v>
      </c>
      <c r="E44" s="268">
        <f>IF(ISBLANK(D44),"  ",IF(F44&gt;0,D44/F44,IF(D44&gt;0,1,0)))</f>
        <v>0</v>
      </c>
      <c r="F44" s="188">
        <f>SUM(F13,F14,F15,F40,F42,F43)</f>
        <v>10537499</v>
      </c>
      <c r="G44" s="242">
        <f>IF(ISBLANK(F44),"  ",IF(F81&gt;0,F44/F81,IF(F44&gt;0,1,0)))</f>
        <v>0.24016673533023836</v>
      </c>
      <c r="H44" s="188">
        <f>SUM(H13,H14,H15,H40,H42,H43)</f>
        <v>11734257</v>
      </c>
      <c r="I44" s="240">
        <f>IF(ISBLANK(H44),"  ",IF(L44&gt;0,H44/L44,IF(H44&gt;0,1,0)))</f>
        <v>1</v>
      </c>
      <c r="J44" s="188">
        <f>SUM(J13,J14,J15,J40,J42,J43)</f>
        <v>0</v>
      </c>
      <c r="K44" s="241">
        <f>IF(ISBLANK(J44),"  ",IF(L44&gt;0,J44/L44,IF(J44&gt;0,1,0)))</f>
        <v>0</v>
      </c>
      <c r="L44" s="188">
        <f>SUM(L13,L14,L15,L40,L42,L43)</f>
        <v>11734257</v>
      </c>
      <c r="M44" s="242">
        <f>IF(ISBLANK(L44),"  ",IF(L81&gt;0,L44/L81,IF(L44&gt;0,1,0)))</f>
        <v>0.28157033292901412</v>
      </c>
    </row>
    <row r="45" spans="1:13" ht="15" customHeight="1" x14ac:dyDescent="0.25">
      <c r="A45" s="194" t="s">
        <v>205</v>
      </c>
      <c r="B45" s="195"/>
      <c r="C45" s="237" t="s">
        <v>117</v>
      </c>
      <c r="D45" s="233"/>
      <c r="E45" s="238" t="s">
        <v>117</v>
      </c>
      <c r="F45" s="218"/>
      <c r="G45" s="239" t="s">
        <v>117</v>
      </c>
      <c r="H45" s="195"/>
      <c r="I45" s="237" t="s">
        <v>117</v>
      </c>
      <c r="J45" s="233"/>
      <c r="K45" s="238" t="s">
        <v>117</v>
      </c>
      <c r="L45" s="218"/>
      <c r="M45" s="239" t="s">
        <v>117</v>
      </c>
    </row>
    <row r="46" spans="1:13" ht="15" customHeight="1" x14ac:dyDescent="0.25">
      <c r="A46" s="168" t="s">
        <v>206</v>
      </c>
      <c r="B46" s="115">
        <f>Revenue!H86</f>
        <v>0</v>
      </c>
      <c r="C46" s="223">
        <f t="shared" si="0"/>
        <v>0</v>
      </c>
      <c r="D46" s="229">
        <f>Revenue!I86</f>
        <v>0</v>
      </c>
      <c r="E46" s="225">
        <f t="shared" ref="E46:E52" si="19">IF(ISBLANK(D46),"  ",IF(F46&gt;0,D46/F46,IF(D46&gt;0,1,0)))</f>
        <v>0</v>
      </c>
      <c r="F46" s="116">
        <f>D46+B46</f>
        <v>0</v>
      </c>
      <c r="G46" s="227">
        <f>IF(ISBLANK(F46),"  ",IF(F81&gt;0,F46/D81,IF(F46&gt;0,1,0)))</f>
        <v>0</v>
      </c>
      <c r="H46" s="115">
        <f>Revenue!J86</f>
        <v>0</v>
      </c>
      <c r="I46" s="223">
        <f t="shared" ref="I46:I52" si="20">IF(ISBLANK(H46),"  ",IF(L46&gt;0,H46/L46,IF(H46&gt;0,1,0)))</f>
        <v>0</v>
      </c>
      <c r="J46" s="229">
        <f>Revenue!K86</f>
        <v>0</v>
      </c>
      <c r="K46" s="225">
        <f t="shared" ref="K46:K52" si="21">IF(ISBLANK(J46),"  ",IF(L46&gt;0,J46/L46,IF(J46&gt;0,1,0)))</f>
        <v>0</v>
      </c>
      <c r="L46" s="116">
        <f>J46+H46</f>
        <v>0</v>
      </c>
      <c r="M46" s="227">
        <f>IF(ISBLANK(L46),"  ",IF(L81&gt;0,L46/J81,IF(L46&gt;0,1,0)))</f>
        <v>0</v>
      </c>
    </row>
    <row r="47" spans="1:13" ht="15" customHeight="1" x14ac:dyDescent="0.25">
      <c r="A47" s="182" t="s">
        <v>207</v>
      </c>
      <c r="B47" s="180">
        <f>Revenue!H87</f>
        <v>0</v>
      </c>
      <c r="C47" s="228">
        <f t="shared" si="0"/>
        <v>0</v>
      </c>
      <c r="D47" s="233">
        <f>Revenue!I87</f>
        <v>0</v>
      </c>
      <c r="E47" s="230">
        <f>IF(ISBLANK(D47),"  ",IF(F47&gt;0,D47/F47,IF(D47&gt;0,1,0)))</f>
        <v>0</v>
      </c>
      <c r="F47" s="218">
        <f>D47+B47</f>
        <v>0</v>
      </c>
      <c r="G47" s="232">
        <f>IF(ISBLANK(F47),"  ",IF(D81&gt;0,F47/D81,IF(F47&gt;0,1,0)))</f>
        <v>0</v>
      </c>
      <c r="H47" s="180">
        <f>Revenue!J87</f>
        <v>0</v>
      </c>
      <c r="I47" s="228">
        <f t="shared" si="20"/>
        <v>0</v>
      </c>
      <c r="J47" s="233">
        <f>Revenue!K87</f>
        <v>0</v>
      </c>
      <c r="K47" s="230">
        <f t="shared" si="21"/>
        <v>0</v>
      </c>
      <c r="L47" s="218">
        <f>J47+H47</f>
        <v>0</v>
      </c>
      <c r="M47" s="232">
        <f>IF(ISBLANK(L47),"  ",IF(J81&gt;0,L47/J81,IF(L47&gt;0,1,0)))</f>
        <v>0</v>
      </c>
    </row>
    <row r="48" spans="1:13" ht="15" customHeight="1" x14ac:dyDescent="0.25">
      <c r="A48" s="168" t="s">
        <v>254</v>
      </c>
      <c r="B48" s="180">
        <f>Revenue!H88</f>
        <v>0</v>
      </c>
      <c r="C48" s="228">
        <f t="shared" si="0"/>
        <v>0</v>
      </c>
      <c r="D48" s="233">
        <f>Revenue!I88</f>
        <v>0</v>
      </c>
      <c r="E48" s="230">
        <f t="shared" si="19"/>
        <v>0</v>
      </c>
      <c r="F48" s="218">
        <f>D48+B48</f>
        <v>0</v>
      </c>
      <c r="G48" s="232">
        <f>IF(ISBLANK(F48),"  ",IF(D81&gt;0,F48/D81,IF(F48&gt;0,1,0)))</f>
        <v>0</v>
      </c>
      <c r="H48" s="180">
        <f>Revenue!J88</f>
        <v>0</v>
      </c>
      <c r="I48" s="228">
        <f t="shared" si="20"/>
        <v>0</v>
      </c>
      <c r="J48" s="233">
        <f>Revenue!K88</f>
        <v>0</v>
      </c>
      <c r="K48" s="230">
        <f t="shared" si="21"/>
        <v>0</v>
      </c>
      <c r="L48" s="218">
        <f>J48+H48</f>
        <v>0</v>
      </c>
      <c r="M48" s="232">
        <f>IF(ISBLANK(L48),"  ",IF(J81&gt;0,L48/J81,IF(L48&gt;0,1,0)))</f>
        <v>0</v>
      </c>
    </row>
    <row r="49" spans="1:13" ht="15" customHeight="1" x14ac:dyDescent="0.25">
      <c r="A49" s="179" t="s">
        <v>208</v>
      </c>
      <c r="B49" s="180">
        <f>Revenue!H89</f>
        <v>0</v>
      </c>
      <c r="C49" s="228">
        <f t="shared" si="0"/>
        <v>0</v>
      </c>
      <c r="D49" s="233">
        <f>Revenue!I89</f>
        <v>0</v>
      </c>
      <c r="E49" s="230">
        <f t="shared" si="19"/>
        <v>0</v>
      </c>
      <c r="F49" s="218">
        <f>D49+B49</f>
        <v>0</v>
      </c>
      <c r="G49" s="232">
        <f>IF(ISBLANK(F49),"  ",IF(D81&gt;0,F49/D81,IF(F49&gt;0,1,0)))</f>
        <v>0</v>
      </c>
      <c r="H49" s="180">
        <f>Revenue!J89</f>
        <v>0</v>
      </c>
      <c r="I49" s="228">
        <f t="shared" si="20"/>
        <v>0</v>
      </c>
      <c r="J49" s="233">
        <f>Revenue!K89</f>
        <v>0</v>
      </c>
      <c r="K49" s="230">
        <f t="shared" si="21"/>
        <v>0</v>
      </c>
      <c r="L49" s="218">
        <f>J49+H49</f>
        <v>0</v>
      </c>
      <c r="M49" s="232">
        <f>IF(ISBLANK(L49),"  ",IF(J81&gt;0,L49/J81,IF(L49&gt;0,1,0)))</f>
        <v>0</v>
      </c>
    </row>
    <row r="50" spans="1:13" ht="15" customHeight="1" x14ac:dyDescent="0.25">
      <c r="A50" s="182" t="s">
        <v>255</v>
      </c>
      <c r="B50" s="180">
        <f>Revenue!H91</f>
        <v>0</v>
      </c>
      <c r="C50" s="228">
        <f t="shared" si="0"/>
        <v>0</v>
      </c>
      <c r="D50" s="233">
        <f>Revenue!I91</f>
        <v>0</v>
      </c>
      <c r="E50" s="230">
        <f t="shared" si="19"/>
        <v>0</v>
      </c>
      <c r="F50" s="218">
        <f>D50+B50</f>
        <v>0</v>
      </c>
      <c r="G50" s="232">
        <f>IF(ISBLANK(F50),"  ",IF(F81&gt;0,F50/F81,IF(F50&gt;0,1,0)))</f>
        <v>0</v>
      </c>
      <c r="H50" s="180">
        <f>Revenue!J91</f>
        <v>0</v>
      </c>
      <c r="I50" s="228">
        <f t="shared" si="20"/>
        <v>0</v>
      </c>
      <c r="J50" s="233">
        <f>Revenue!K91</f>
        <v>0</v>
      </c>
      <c r="K50" s="230">
        <f t="shared" si="21"/>
        <v>0</v>
      </c>
      <c r="L50" s="218">
        <f>J50+H50</f>
        <v>0</v>
      </c>
      <c r="M50" s="232">
        <f>IF(ISBLANK(L50),"  ",IF(L81&gt;0,L50/L81,IF(L50&gt;0,1,0)))</f>
        <v>0</v>
      </c>
    </row>
    <row r="51" spans="1:13" s="124" customFormat="1" ht="15" customHeight="1" x14ac:dyDescent="0.25">
      <c r="A51" s="194" t="s">
        <v>209</v>
      </c>
      <c r="B51" s="188">
        <f>B50+B49+B48+B47+B46</f>
        <v>0</v>
      </c>
      <c r="C51" s="240">
        <f t="shared" si="0"/>
        <v>0</v>
      </c>
      <c r="D51" s="243">
        <f>D50+D49+D48+D47+D46</f>
        <v>0</v>
      </c>
      <c r="E51" s="241">
        <f t="shared" si="19"/>
        <v>0</v>
      </c>
      <c r="F51" s="244">
        <f>F50+F49+F48+F47+F46</f>
        <v>0</v>
      </c>
      <c r="G51" s="242">
        <f>IF(ISBLANK(F51),"  ",IF(F81&gt;0,F51/F81,IF(F51&gt;0,1,0)))</f>
        <v>0</v>
      </c>
      <c r="H51" s="188">
        <f>H50+H49+H48+H47+H46</f>
        <v>0</v>
      </c>
      <c r="I51" s="240">
        <f t="shared" si="20"/>
        <v>0</v>
      </c>
      <c r="J51" s="243">
        <f>J50+J49+J48+J47+J46</f>
        <v>0</v>
      </c>
      <c r="K51" s="241">
        <f t="shared" si="21"/>
        <v>0</v>
      </c>
      <c r="L51" s="244">
        <f>L50+L49+L48+L47+L46</f>
        <v>0</v>
      </c>
      <c r="M51" s="242">
        <f>IF(ISBLANK(L51),"  ",IF(L81&gt;0,L51/L81,IF(L51&gt;0,1,0)))</f>
        <v>0</v>
      </c>
    </row>
    <row r="52" spans="1:13" s="124" customFormat="1" ht="15" customHeight="1" x14ac:dyDescent="0.25">
      <c r="A52" s="193" t="s">
        <v>413</v>
      </c>
      <c r="B52" s="245">
        <f>Revenue!H108</f>
        <v>0</v>
      </c>
      <c r="C52" s="240">
        <f t="shared" si="0"/>
        <v>0</v>
      </c>
      <c r="D52" s="263">
        <f>Revenue!I108</f>
        <v>0</v>
      </c>
      <c r="E52" s="241">
        <f t="shared" si="19"/>
        <v>0</v>
      </c>
      <c r="F52" s="246">
        <f>D52+B52</f>
        <v>0</v>
      </c>
      <c r="G52" s="242">
        <f>IF(ISBLANK(F52),"  ",IF(F81&gt;0,F52/F81,IF(F52&gt;0,1,0)))</f>
        <v>0</v>
      </c>
      <c r="H52" s="245">
        <f>Revenue!J108</f>
        <v>0</v>
      </c>
      <c r="I52" s="240">
        <f t="shared" si="20"/>
        <v>0</v>
      </c>
      <c r="J52" s="245">
        <f>Revenue!K108</f>
        <v>0</v>
      </c>
      <c r="K52" s="241">
        <f t="shared" si="21"/>
        <v>0</v>
      </c>
      <c r="L52" s="246">
        <f>J52+H52</f>
        <v>0</v>
      </c>
      <c r="M52" s="242">
        <f>IF(ISBLANK(L52),"  ",IF(L81&gt;0,L52/L81,IF(L52&gt;0,1,0)))</f>
        <v>0</v>
      </c>
    </row>
    <row r="53" spans="1:13" ht="15" customHeight="1" x14ac:dyDescent="0.25">
      <c r="A53" s="170" t="s">
        <v>211</v>
      </c>
      <c r="B53" s="247"/>
      <c r="C53" s="248" t="s">
        <v>117</v>
      </c>
      <c r="D53" s="229"/>
      <c r="E53" s="249" t="s">
        <v>117</v>
      </c>
      <c r="F53" s="116"/>
      <c r="G53" s="250" t="s">
        <v>117</v>
      </c>
      <c r="H53" s="247"/>
      <c r="I53" s="248" t="s">
        <v>117</v>
      </c>
      <c r="J53" s="229"/>
      <c r="K53" s="249" t="s">
        <v>117</v>
      </c>
      <c r="L53" s="116"/>
      <c r="M53" s="250" t="s">
        <v>117</v>
      </c>
    </row>
    <row r="54" spans="1:13" ht="15" customHeight="1" x14ac:dyDescent="0.25">
      <c r="A54" s="168" t="s">
        <v>243</v>
      </c>
      <c r="B54" s="247">
        <f>Revenue!H7</f>
        <v>8720579</v>
      </c>
      <c r="C54" s="223">
        <f t="shared" si="0"/>
        <v>1</v>
      </c>
      <c r="D54" s="229">
        <f>Revenue!I7</f>
        <v>0</v>
      </c>
      <c r="E54" s="225">
        <f t="shared" ref="E54:E72" si="22">IF(ISBLANK(D54),"  ",IF(F54&gt;0,D54/F54,IF(D54&gt;0,1,0)))</f>
        <v>0</v>
      </c>
      <c r="F54" s="251">
        <f t="shared" ref="F54:F59" si="23">D54+B54</f>
        <v>8720579</v>
      </c>
      <c r="G54" s="227">
        <f>IF(ISBLANK(F54),"  ",IF(F81&gt;0,F54/F81,IF(F54&gt;0,1,0)))</f>
        <v>0.19875617436541959</v>
      </c>
      <c r="H54" s="247">
        <f>Revenue!J7</f>
        <v>8720579</v>
      </c>
      <c r="I54" s="223">
        <f t="shared" ref="I54:I72" si="24">IF(ISBLANK(H54),"  ",IF(L54&gt;0,H54/L54,IF(H54&gt;0,1,0)))</f>
        <v>1</v>
      </c>
      <c r="J54" s="229">
        <f>Revenue!K7</f>
        <v>0</v>
      </c>
      <c r="K54" s="225">
        <f t="shared" ref="K54:K72" si="25">IF(ISBLANK(J54),"  ",IF(L54&gt;0,J54/L54,IF(J54&gt;0,1,0)))</f>
        <v>0</v>
      </c>
      <c r="L54" s="251">
        <f t="shared" ref="L54:L60" si="26">J54+H54</f>
        <v>8720579</v>
      </c>
      <c r="M54" s="227">
        <f>IF(ISBLANK(L54),"  ",IF(L81&gt;0,L54/L81,IF(L54&gt;0,1,0)))</f>
        <v>0.20925537359236032</v>
      </c>
    </row>
    <row r="55" spans="1:13" ht="15" customHeight="1" x14ac:dyDescent="0.25">
      <c r="A55" s="179" t="s">
        <v>244</v>
      </c>
      <c r="B55" s="195">
        <f>Revenue!H19</f>
        <v>366000</v>
      </c>
      <c r="C55" s="228">
        <f t="shared" si="0"/>
        <v>1</v>
      </c>
      <c r="D55" s="233">
        <f>Revenue!I19</f>
        <v>0</v>
      </c>
      <c r="E55" s="230">
        <f t="shared" si="22"/>
        <v>0</v>
      </c>
      <c r="F55" s="252">
        <f t="shared" si="23"/>
        <v>366000</v>
      </c>
      <c r="G55" s="232">
        <f>IF(ISBLANK(F55),"  ",IF(F81&gt;0,F55/F81,IF(F55&gt;0,1,0)))</f>
        <v>8.3417350863679556E-3</v>
      </c>
      <c r="H55" s="195">
        <f>Revenue!J19</f>
        <v>366000</v>
      </c>
      <c r="I55" s="228">
        <f t="shared" si="24"/>
        <v>1</v>
      </c>
      <c r="J55" s="233">
        <f>Revenue!K19</f>
        <v>0</v>
      </c>
      <c r="K55" s="230">
        <f t="shared" si="25"/>
        <v>0</v>
      </c>
      <c r="L55" s="252">
        <f t="shared" si="26"/>
        <v>366000</v>
      </c>
      <c r="M55" s="232">
        <f>IF(ISBLANK(L55),"  ",IF(L81&gt;0,L55/L81,IF(L55&gt;0,1,0)))</f>
        <v>8.7823832264811632E-3</v>
      </c>
    </row>
    <row r="56" spans="1:13" ht="15" customHeight="1" x14ac:dyDescent="0.25">
      <c r="A56" s="253" t="s">
        <v>245</v>
      </c>
      <c r="B56" s="254">
        <f>Revenue!H9</f>
        <v>500500</v>
      </c>
      <c r="C56" s="228">
        <f t="shared" si="0"/>
        <v>1</v>
      </c>
      <c r="D56" s="255">
        <f>Revenue!I9</f>
        <v>0</v>
      </c>
      <c r="E56" s="230">
        <f t="shared" si="22"/>
        <v>0</v>
      </c>
      <c r="F56" s="256">
        <f t="shared" si="23"/>
        <v>500500</v>
      </c>
      <c r="G56" s="232">
        <f>IF(ISBLANK(F56),"  ",IF(F81&gt;0,F56/F81,IF(F56&gt;0,1,0)))</f>
        <v>1.1407208772478583E-2</v>
      </c>
      <c r="H56" s="254">
        <f>Revenue!J9</f>
        <v>500500</v>
      </c>
      <c r="I56" s="228">
        <f t="shared" si="24"/>
        <v>1</v>
      </c>
      <c r="J56" s="255">
        <f>Revenue!K9</f>
        <v>0</v>
      </c>
      <c r="K56" s="230">
        <f t="shared" si="25"/>
        <v>0</v>
      </c>
      <c r="L56" s="256">
        <f t="shared" si="26"/>
        <v>500500</v>
      </c>
      <c r="M56" s="232">
        <f>IF(ISBLANK(L56),"  ",IF(L81&gt;0,L56/L81,IF(L56&gt;0,1,0)))</f>
        <v>1.2009789084300062E-2</v>
      </c>
    </row>
    <row r="57" spans="1:13" ht="15" customHeight="1" x14ac:dyDescent="0.25">
      <c r="A57" s="253" t="s">
        <v>246</v>
      </c>
      <c r="B57" s="254">
        <f>Revenue!H10</f>
        <v>250000</v>
      </c>
      <c r="C57" s="228">
        <f t="shared" si="0"/>
        <v>1</v>
      </c>
      <c r="D57" s="255">
        <f>Revenue!I10</f>
        <v>0</v>
      </c>
      <c r="E57" s="230">
        <f t="shared" si="22"/>
        <v>0</v>
      </c>
      <c r="F57" s="256">
        <f t="shared" si="23"/>
        <v>250000</v>
      </c>
      <c r="G57" s="232">
        <f>IF(ISBLANK(F57),"  ",IF(F81&gt;0,F57/F81,IF(F57&gt;0,1,0)))</f>
        <v>5.6979064797595316E-3</v>
      </c>
      <c r="H57" s="254">
        <f>Revenue!J10</f>
        <v>250000</v>
      </c>
      <c r="I57" s="228">
        <f t="shared" si="24"/>
        <v>1</v>
      </c>
      <c r="J57" s="255">
        <f>Revenue!K10</f>
        <v>0</v>
      </c>
      <c r="K57" s="230">
        <f t="shared" si="25"/>
        <v>0</v>
      </c>
      <c r="L57" s="256">
        <f t="shared" si="26"/>
        <v>250000</v>
      </c>
      <c r="M57" s="232">
        <f>IF(ISBLANK(L57),"  ",IF(L81&gt;0,L57/L81,IF(L57&gt;0,1,0)))</f>
        <v>5.9988956465035267E-3</v>
      </c>
    </row>
    <row r="58" spans="1:13" ht="15" customHeight="1" x14ac:dyDescent="0.25">
      <c r="A58" s="253" t="s">
        <v>412</v>
      </c>
      <c r="B58" s="254">
        <v>0</v>
      </c>
      <c r="C58" s="228">
        <f>IF(ISBLANK(B58),"  ",IF(F58&gt;0,B58/F58,IF(B58&gt;0,1,0)))</f>
        <v>0</v>
      </c>
      <c r="D58" s="255">
        <f>Athletics!V13</f>
        <v>257500</v>
      </c>
      <c r="E58" s="230">
        <f>IF(ISBLANK(D58),"  ",IF(F58&gt;0,D58/F58,IF(D58&gt;0,1,0)))</f>
        <v>1</v>
      </c>
      <c r="F58" s="256">
        <f t="shared" si="23"/>
        <v>257500</v>
      </c>
      <c r="G58" s="232">
        <f>IF(ISBLANK(F58),"  ",IF(F83&gt;0,F58/F83,IF(F58&gt;0,1,0)))</f>
        <v>1</v>
      </c>
      <c r="H58" s="254">
        <v>0</v>
      </c>
      <c r="I58" s="228">
        <f>IF(ISBLANK(H58),"  ",IF(L58&gt;0,H58/L58,IF(H58&gt;0,1,0)))</f>
        <v>0</v>
      </c>
      <c r="J58" s="255">
        <f>Athletics!W13</f>
        <v>360750</v>
      </c>
      <c r="K58" s="230">
        <f>IF(ISBLANK(J58),"  ",IF(L58&gt;0,J58/L58,IF(J58&gt;0,1,0)))</f>
        <v>1</v>
      </c>
      <c r="L58" s="256">
        <f t="shared" si="26"/>
        <v>360750</v>
      </c>
      <c r="M58" s="232">
        <f>IF(ISBLANK(L58),"  ",IF(L83&gt;0,L58/L83,IF(L58&gt;0,1,0)))</f>
        <v>1</v>
      </c>
    </row>
    <row r="59" spans="1:13" ht="15" customHeight="1" x14ac:dyDescent="0.25">
      <c r="A59" s="179" t="s">
        <v>253</v>
      </c>
      <c r="B59" s="195">
        <f>Revenue!H11+Revenue!H12+Revenue!H14+Revenue!H15+Revenue!H17+Revenue!H18+Revenue!H22+Revenue!H23+Revenue!H13+Revenue!H16</f>
        <v>3248338</v>
      </c>
      <c r="C59" s="228">
        <f t="shared" si="0"/>
        <v>0.65804104063385771</v>
      </c>
      <c r="D59" s="233">
        <f>Revenue!I11+Revenue!I12+Revenue!I14+Revenue!I15+Revenue!I17+Revenue!I18+Revenue!I22+Revenue!I23+Revenue!I13+Revenue!I16</f>
        <v>1688038</v>
      </c>
      <c r="E59" s="230">
        <f t="shared" si="22"/>
        <v>0.34195895936614229</v>
      </c>
      <c r="F59" s="252">
        <f t="shared" si="23"/>
        <v>4936376</v>
      </c>
      <c r="G59" s="232">
        <f>IF(ISBLANK(F59),"  ",IF(F81&gt;0,F59/F81,IF(F59&gt;0,1,0)))</f>
        <v>0.11250803518771775</v>
      </c>
      <c r="H59" s="195">
        <f>Revenue!J11+Revenue!J12+Revenue!J14+Revenue!J15+Revenue!J17+Revenue!J18+Revenue!J22+Revenue!J23+Revenue!J13+Revenue!J16</f>
        <v>3748338</v>
      </c>
      <c r="I59" s="228">
        <f t="shared" si="24"/>
        <v>0.60287908314027283</v>
      </c>
      <c r="J59" s="233">
        <f>Revenue!K11+Revenue!K12+Revenue!K14+Revenue!K15+Revenue!K17+Revenue!K18+Revenue!K22+Revenue!K23+Revenue!K13+Revenue!K16</f>
        <v>2469058</v>
      </c>
      <c r="K59" s="230">
        <f t="shared" si="25"/>
        <v>0.39712091685972711</v>
      </c>
      <c r="L59" s="252">
        <f t="shared" si="26"/>
        <v>6217396</v>
      </c>
      <c r="M59" s="232">
        <f>IF(ISBLANK(L59),"  ",IF(L81&gt;0,L59/L81,IF(L59&gt;0,1,0)))</f>
        <v>0.14919003918795376</v>
      </c>
    </row>
    <row r="60" spans="1:13" s="124" customFormat="1" ht="15" customHeight="1" x14ac:dyDescent="0.25">
      <c r="A60" s="193" t="s">
        <v>216</v>
      </c>
      <c r="B60" s="198">
        <f>B59+B57+B56+B55+B54</f>
        <v>13085417</v>
      </c>
      <c r="C60" s="240">
        <f t="shared" si="0"/>
        <v>0.87056457823205513</v>
      </c>
      <c r="D60" s="243">
        <f>D59+D57+D56+D55+D54+D58</f>
        <v>1945538</v>
      </c>
      <c r="E60" s="241">
        <f t="shared" si="22"/>
        <v>0.1294354217679449</v>
      </c>
      <c r="F60" s="257">
        <f>F59+F57+F56+F55+F54+F58</f>
        <v>15030955</v>
      </c>
      <c r="G60" s="242">
        <f>IF(ISBLANK(F60),"  ",IF(F81&gt;0,F60/F81,IF(F60&gt;0,1,0)))</f>
        <v>0.34257990356589574</v>
      </c>
      <c r="H60" s="198">
        <f>H59+H57+H56+H55+H54</f>
        <v>13585417</v>
      </c>
      <c r="I60" s="240">
        <f t="shared" si="24"/>
        <v>0.82761076987979143</v>
      </c>
      <c r="J60" s="243">
        <f>J59+J57+J56+J55+J54+J58</f>
        <v>2829808</v>
      </c>
      <c r="K60" s="241">
        <f t="shared" si="25"/>
        <v>0.17238923012020851</v>
      </c>
      <c r="L60" s="252">
        <f t="shared" si="26"/>
        <v>16415225</v>
      </c>
      <c r="M60" s="242">
        <f>IF(ISBLANK(L60),"  ",IF(L81&gt;0,L60/L81,IF(L60&gt;0,1,0)))</f>
        <v>0.39389288715550341</v>
      </c>
    </row>
    <row r="61" spans="1:13" ht="15" customHeight="1" x14ac:dyDescent="0.25">
      <c r="A61" s="222" t="s">
        <v>217</v>
      </c>
      <c r="B61" s="258">
        <f>Revenue!H26</f>
        <v>0</v>
      </c>
      <c r="C61" s="228">
        <f t="shared" si="0"/>
        <v>0</v>
      </c>
      <c r="D61" s="259">
        <f>Revenue!I26</f>
        <v>0</v>
      </c>
      <c r="E61" s="230">
        <f t="shared" si="22"/>
        <v>0</v>
      </c>
      <c r="F61" s="260">
        <f t="shared" ref="F61:F70" si="27">D61+B61</f>
        <v>0</v>
      </c>
      <c r="G61" s="232">
        <f>IF(ISBLANK(F61),"  ",IF(F81&gt;0,F61/F81,IF(F61&gt;0,1,0)))</f>
        <v>0</v>
      </c>
      <c r="H61" s="258">
        <f>Revenue!J26</f>
        <v>0</v>
      </c>
      <c r="I61" s="228">
        <f t="shared" si="24"/>
        <v>0</v>
      </c>
      <c r="J61" s="259">
        <f>Revenue!K26</f>
        <v>0</v>
      </c>
      <c r="K61" s="230">
        <f t="shared" si="25"/>
        <v>0</v>
      </c>
      <c r="L61" s="260">
        <f t="shared" ref="L61:L71" si="28">J61+H61</f>
        <v>0</v>
      </c>
      <c r="M61" s="232">
        <f>IF(ISBLANK(L61),"  ",IF(L81&gt;0,L61/L81,IF(L61&gt;0,1,0)))</f>
        <v>0</v>
      </c>
    </row>
    <row r="62" spans="1:13" ht="15" customHeight="1" x14ac:dyDescent="0.25">
      <c r="A62" s="261" t="s">
        <v>247</v>
      </c>
      <c r="B62" s="180">
        <f>Revenue!H27</f>
        <v>0</v>
      </c>
      <c r="C62" s="228">
        <f t="shared" si="0"/>
        <v>0</v>
      </c>
      <c r="D62" s="233">
        <f>Revenue!I27</f>
        <v>0</v>
      </c>
      <c r="E62" s="230">
        <f t="shared" si="22"/>
        <v>0</v>
      </c>
      <c r="F62" s="218">
        <f t="shared" si="27"/>
        <v>0</v>
      </c>
      <c r="G62" s="232">
        <f>IF(ISBLANK(F62),"  ",IF(F81&gt;0,F62/F81,IF(F62&gt;0,1,0)))</f>
        <v>0</v>
      </c>
      <c r="H62" s="180">
        <f>Revenue!J27</f>
        <v>0</v>
      </c>
      <c r="I62" s="228">
        <f t="shared" si="24"/>
        <v>0</v>
      </c>
      <c r="J62" s="233">
        <f>Revenue!K27</f>
        <v>0</v>
      </c>
      <c r="K62" s="230">
        <f t="shared" si="25"/>
        <v>0</v>
      </c>
      <c r="L62" s="218">
        <f t="shared" si="28"/>
        <v>0</v>
      </c>
      <c r="M62" s="232">
        <f>IF(ISBLANK(L62),"  ",IF(L81&gt;0,L62/L81,IF(L62&gt;0,1,0)))</f>
        <v>0</v>
      </c>
    </row>
    <row r="63" spans="1:13" ht="15" customHeight="1" x14ac:dyDescent="0.25">
      <c r="A63" s="168" t="s">
        <v>218</v>
      </c>
      <c r="B63" s="180">
        <f>Revenue!H28</f>
        <v>0</v>
      </c>
      <c r="C63" s="228">
        <f t="shared" si="0"/>
        <v>0</v>
      </c>
      <c r="D63" s="233">
        <f>Revenue!I28</f>
        <v>0</v>
      </c>
      <c r="E63" s="230">
        <f t="shared" si="22"/>
        <v>0</v>
      </c>
      <c r="F63" s="218">
        <f t="shared" si="27"/>
        <v>0</v>
      </c>
      <c r="G63" s="232">
        <f>IF(ISBLANK(F63),"  ",IF(F81&gt;0,F63/F81,IF(F63&gt;0,1,0)))</f>
        <v>0</v>
      </c>
      <c r="H63" s="180">
        <f>Revenue!J28</f>
        <v>0</v>
      </c>
      <c r="I63" s="228">
        <f t="shared" si="24"/>
        <v>0</v>
      </c>
      <c r="J63" s="233">
        <f>Revenue!K28</f>
        <v>0</v>
      </c>
      <c r="K63" s="230">
        <f t="shared" si="25"/>
        <v>0</v>
      </c>
      <c r="L63" s="218">
        <f t="shared" si="28"/>
        <v>0</v>
      </c>
      <c r="M63" s="232">
        <f>IF(ISBLANK(L63),"  ",IF(L81&gt;0,L63/L81,IF(L63&gt;0,1,0)))</f>
        <v>0</v>
      </c>
    </row>
    <row r="64" spans="1:13" ht="15" customHeight="1" x14ac:dyDescent="0.25">
      <c r="A64" s="182" t="s">
        <v>219</v>
      </c>
      <c r="B64" s="180">
        <f>Revenue!H73</f>
        <v>0</v>
      </c>
      <c r="C64" s="228">
        <f t="shared" si="0"/>
        <v>0</v>
      </c>
      <c r="D64" s="233">
        <f>Revenue!I73</f>
        <v>800000</v>
      </c>
      <c r="E64" s="230">
        <f t="shared" si="22"/>
        <v>1</v>
      </c>
      <c r="F64" s="218">
        <f t="shared" si="27"/>
        <v>800000</v>
      </c>
      <c r="G64" s="232">
        <f>IF(ISBLANK(F64),"  ",IF(F81&gt;0,F64/F81,IF(F64&gt;0,1,0)))</f>
        <v>1.8233300735230502E-2</v>
      </c>
      <c r="H64" s="180">
        <f>Revenue!J73</f>
        <v>0</v>
      </c>
      <c r="I64" s="228">
        <f t="shared" si="24"/>
        <v>0</v>
      </c>
      <c r="J64" s="233">
        <f>Revenue!K73</f>
        <v>1104299.2</v>
      </c>
      <c r="K64" s="230">
        <f t="shared" si="25"/>
        <v>1</v>
      </c>
      <c r="L64" s="218">
        <f t="shared" si="28"/>
        <v>1104299.2</v>
      </c>
      <c r="M64" s="232">
        <f>IF(ISBLANK(L64),"  ",IF(L81&gt;0,L64/L81,IF(L64&gt;0,1,0)))</f>
        <v>2.6498302653269308E-2</v>
      </c>
    </row>
    <row r="65" spans="1:13" ht="15" customHeight="1" x14ac:dyDescent="0.25">
      <c r="A65" s="261" t="s">
        <v>220</v>
      </c>
      <c r="B65" s="180">
        <f>Revenue!H29</f>
        <v>0</v>
      </c>
      <c r="C65" s="228">
        <f t="shared" si="0"/>
        <v>0</v>
      </c>
      <c r="D65" s="233">
        <f>Revenue!I29</f>
        <v>0</v>
      </c>
      <c r="E65" s="230">
        <f t="shared" si="22"/>
        <v>0</v>
      </c>
      <c r="F65" s="218">
        <f t="shared" si="27"/>
        <v>0</v>
      </c>
      <c r="G65" s="232">
        <f>IF(ISBLANK(F65),"  ",IF(F81&gt;0,F65/F81,IF(F65&gt;0,1,0)))</f>
        <v>0</v>
      </c>
      <c r="H65" s="180">
        <f>Revenue!J29</f>
        <v>0</v>
      </c>
      <c r="I65" s="228">
        <f t="shared" si="24"/>
        <v>0</v>
      </c>
      <c r="J65" s="233">
        <f>Revenue!K29</f>
        <v>0</v>
      </c>
      <c r="K65" s="230">
        <f t="shared" si="25"/>
        <v>0</v>
      </c>
      <c r="L65" s="218">
        <f t="shared" si="28"/>
        <v>0</v>
      </c>
      <c r="M65" s="232">
        <f>IF(ISBLANK(L65),"  ",IF(L81&gt;0,L65/L81,IF(L65&gt;0,1,0)))</f>
        <v>0</v>
      </c>
    </row>
    <row r="66" spans="1:13" ht="15" customHeight="1" x14ac:dyDescent="0.25">
      <c r="A66" s="261" t="s">
        <v>221</v>
      </c>
      <c r="B66" s="180">
        <v>0</v>
      </c>
      <c r="C66" s="228">
        <f t="shared" si="0"/>
        <v>0</v>
      </c>
      <c r="D66" s="233">
        <f>Athletics!V24-Athletics!V21-Athletics!V13-Athletics!V23</f>
        <v>466460</v>
      </c>
      <c r="E66" s="230">
        <f t="shared" si="22"/>
        <v>1</v>
      </c>
      <c r="F66" s="218">
        <f t="shared" si="27"/>
        <v>466460</v>
      </c>
      <c r="G66" s="232">
        <f>IF(ISBLANK(F66),"  ",IF(F81&gt;0,F66/F81,IF(F66&gt;0,1,0)))</f>
        <v>1.0631381826194525E-2</v>
      </c>
      <c r="H66" s="180">
        <v>0</v>
      </c>
      <c r="I66" s="228">
        <f t="shared" si="24"/>
        <v>0</v>
      </c>
      <c r="J66" s="233">
        <f>Athletics!W24-Athletics!W21-Athletics!W13-Athletics!W23</f>
        <v>185000</v>
      </c>
      <c r="K66" s="230">
        <f t="shared" si="25"/>
        <v>1</v>
      </c>
      <c r="L66" s="218">
        <f t="shared" si="28"/>
        <v>185000</v>
      </c>
      <c r="M66" s="232">
        <f>IF(ISBLANK(L66),"  ",IF(L81&gt;0,L66/L81,IF(L66&gt;0,1,0)))</f>
        <v>4.4391827784126103E-3</v>
      </c>
    </row>
    <row r="67" spans="1:13" ht="15" customHeight="1" x14ac:dyDescent="0.25">
      <c r="A67" s="222" t="s">
        <v>248</v>
      </c>
      <c r="B67" s="180">
        <f>Revenue!H84</f>
        <v>0</v>
      </c>
      <c r="C67" s="228">
        <f t="shared" si="0"/>
        <v>0</v>
      </c>
      <c r="D67" s="233">
        <f>Revenue!I84</f>
        <v>2840000</v>
      </c>
      <c r="E67" s="230">
        <f t="shared" si="22"/>
        <v>1</v>
      </c>
      <c r="F67" s="218">
        <f t="shared" si="27"/>
        <v>2840000</v>
      </c>
      <c r="G67" s="232">
        <f>IF(ISBLANK(F67),"  ",IF(F81&gt;0,F67/F81,IF(F67&gt;0,1,0)))</f>
        <v>6.4728217610068278E-2</v>
      </c>
      <c r="H67" s="180">
        <f>Revenue!J84</f>
        <v>0</v>
      </c>
      <c r="I67" s="228">
        <f t="shared" si="24"/>
        <v>0</v>
      </c>
      <c r="J67" s="233">
        <f>Revenue!K84</f>
        <v>2916380</v>
      </c>
      <c r="K67" s="230">
        <f t="shared" si="25"/>
        <v>1</v>
      </c>
      <c r="L67" s="218">
        <f t="shared" si="28"/>
        <v>2916380</v>
      </c>
      <c r="M67" s="232">
        <f>IF(ISBLANK(L67),"  ",IF(L81&gt;0,L67/L81,IF(L67&gt;0,1,0)))</f>
        <v>6.9980237142199822E-2</v>
      </c>
    </row>
    <row r="68" spans="1:13" ht="15" customHeight="1" x14ac:dyDescent="0.25">
      <c r="A68" s="222" t="s">
        <v>249</v>
      </c>
      <c r="B68" s="180">
        <f>Revenue!H78</f>
        <v>0</v>
      </c>
      <c r="C68" s="228">
        <f t="shared" si="0"/>
        <v>0</v>
      </c>
      <c r="D68" s="233">
        <f>Revenue!I78</f>
        <v>0</v>
      </c>
      <c r="E68" s="230">
        <f t="shared" si="22"/>
        <v>0</v>
      </c>
      <c r="F68" s="218">
        <f t="shared" si="27"/>
        <v>0</v>
      </c>
      <c r="G68" s="232">
        <f>IF(ISBLANK(F68),"  ",IF(F81&gt;0,F68/F81,IF(F68&gt;0,1,0)))</f>
        <v>0</v>
      </c>
      <c r="H68" s="180">
        <f>Revenue!J78</f>
        <v>0</v>
      </c>
      <c r="I68" s="228">
        <f t="shared" si="24"/>
        <v>0</v>
      </c>
      <c r="J68" s="233">
        <f>Revenue!K78</f>
        <v>0</v>
      </c>
      <c r="K68" s="230">
        <f t="shared" si="25"/>
        <v>0</v>
      </c>
      <c r="L68" s="218">
        <f t="shared" si="28"/>
        <v>0</v>
      </c>
      <c r="M68" s="232">
        <f>IF(ISBLANK(L68),"  ",IF(L81&gt;0,L68/L81,IF(L68&gt;0,1,0)))</f>
        <v>0</v>
      </c>
    </row>
    <row r="69" spans="1:13" ht="15" customHeight="1" x14ac:dyDescent="0.25">
      <c r="A69" s="168" t="s">
        <v>250</v>
      </c>
      <c r="B69" s="180">
        <f>Revenue!H75+Revenue!H74</f>
        <v>0</v>
      </c>
      <c r="C69" s="228">
        <f t="shared" si="0"/>
        <v>0</v>
      </c>
      <c r="D69" s="233">
        <f>Revenue!I75+Revenue!I74</f>
        <v>0</v>
      </c>
      <c r="E69" s="230">
        <f t="shared" si="22"/>
        <v>0</v>
      </c>
      <c r="F69" s="218">
        <f t="shared" si="27"/>
        <v>0</v>
      </c>
      <c r="G69" s="232">
        <f>IF(ISBLANK(F69),"  ",IF(F81&gt;0,F69/F81,IF(F69&gt;0,1,0)))</f>
        <v>0</v>
      </c>
      <c r="H69" s="180">
        <f>Revenue!J75+Revenue!J74</f>
        <v>0</v>
      </c>
      <c r="I69" s="228">
        <f t="shared" si="24"/>
        <v>0</v>
      </c>
      <c r="J69" s="233">
        <f>Revenue!K75+Revenue!K74</f>
        <v>48566.400000000001</v>
      </c>
      <c r="K69" s="230">
        <f t="shared" si="25"/>
        <v>1</v>
      </c>
      <c r="L69" s="218">
        <f t="shared" si="28"/>
        <v>48566.400000000001</v>
      </c>
      <c r="M69" s="232">
        <f>IF(ISBLANK(L69),"  ",IF(L81&gt;0,L69/L81,IF(L69&gt;0,1,0)))</f>
        <v>1.1653790621053955E-3</v>
      </c>
    </row>
    <row r="70" spans="1:13" ht="15" customHeight="1" x14ac:dyDescent="0.25">
      <c r="A70" s="182" t="s">
        <v>222</v>
      </c>
      <c r="B70" s="180">
        <f>Revenue!H30</f>
        <v>0</v>
      </c>
      <c r="C70" s="228">
        <f t="shared" si="0"/>
        <v>0</v>
      </c>
      <c r="D70" s="233">
        <f>Revenue!I30</f>
        <v>0</v>
      </c>
      <c r="E70" s="230">
        <f t="shared" si="22"/>
        <v>0</v>
      </c>
      <c r="F70" s="218">
        <f t="shared" si="27"/>
        <v>0</v>
      </c>
      <c r="G70" s="232">
        <f>IF(ISBLANK(F70),"  ",IF(F81&gt;0,F70/F81,IF(F70&gt;0,1,0)))</f>
        <v>0</v>
      </c>
      <c r="H70" s="180">
        <f>Revenue!J30</f>
        <v>0</v>
      </c>
      <c r="I70" s="228">
        <f t="shared" si="24"/>
        <v>0</v>
      </c>
      <c r="J70" s="233">
        <f>Revenue!K30</f>
        <v>0</v>
      </c>
      <c r="K70" s="230">
        <f t="shared" si="25"/>
        <v>0</v>
      </c>
      <c r="L70" s="218">
        <f t="shared" si="28"/>
        <v>0</v>
      </c>
      <c r="M70" s="232">
        <f>IF(ISBLANK(L70),"  ",IF(L81&gt;0,L70/L81,IF(L70&gt;0,1,0)))</f>
        <v>0</v>
      </c>
    </row>
    <row r="71" spans="1:13" ht="15" customHeight="1" x14ac:dyDescent="0.25">
      <c r="A71" s="222" t="s">
        <v>526</v>
      </c>
      <c r="B71" s="180">
        <f>Revenue!H31</f>
        <v>0</v>
      </c>
      <c r="C71" s="228">
        <f t="shared" si="0"/>
        <v>0</v>
      </c>
      <c r="D71" s="233">
        <f>Revenue!I31</f>
        <v>0</v>
      </c>
      <c r="E71" s="230">
        <f t="shared" si="22"/>
        <v>0</v>
      </c>
      <c r="F71" s="218">
        <f>D71+B71</f>
        <v>0</v>
      </c>
      <c r="G71" s="232">
        <f>IF(ISBLANK(F71),"  ",IF(F82&gt;0,F71/F82,IF(F71&gt;0,1,0)))</f>
        <v>0</v>
      </c>
      <c r="H71" s="180">
        <f>Revenue!J31</f>
        <v>0</v>
      </c>
      <c r="I71" s="228">
        <f t="shared" si="24"/>
        <v>0</v>
      </c>
      <c r="J71" s="233">
        <f>Revenue!K31</f>
        <v>0</v>
      </c>
      <c r="K71" s="230">
        <f t="shared" si="25"/>
        <v>0</v>
      </c>
      <c r="L71" s="218">
        <f t="shared" si="28"/>
        <v>0</v>
      </c>
      <c r="M71" s="232"/>
    </row>
    <row r="72" spans="1:13" s="124" customFormat="1" ht="15" customHeight="1" x14ac:dyDescent="0.25">
      <c r="A72" s="199" t="s">
        <v>223</v>
      </c>
      <c r="B72" s="188">
        <f>B60+SUM(B61:B71)</f>
        <v>13085417</v>
      </c>
      <c r="C72" s="240">
        <f t="shared" si="0"/>
        <v>0.68376094681543975</v>
      </c>
      <c r="D72" s="243">
        <f>D60+SUM(D61:D71)</f>
        <v>6051998</v>
      </c>
      <c r="E72" s="241">
        <f t="shared" si="22"/>
        <v>0.31623905318456019</v>
      </c>
      <c r="F72" s="188">
        <f>F60+SUM(F61:F71)</f>
        <v>19137415</v>
      </c>
      <c r="G72" s="242">
        <f>IF(ISBLANK(F72),"  ",IF(F81&gt;0,F72/F81,IF(F72&gt;0,1,0)))</f>
        <v>0.43617280373738904</v>
      </c>
      <c r="H72" s="188">
        <f>H60+SUM(H61:H71)</f>
        <v>13585417</v>
      </c>
      <c r="I72" s="240">
        <f t="shared" si="24"/>
        <v>0.65726971255857902</v>
      </c>
      <c r="J72" s="243">
        <f>J60+SUM(J61:J71)</f>
        <v>7084053.6000000006</v>
      </c>
      <c r="K72" s="241">
        <f t="shared" si="25"/>
        <v>0.34273028744142098</v>
      </c>
      <c r="L72" s="188">
        <f>L60+SUM(L61:L71)</f>
        <v>20669470.600000001</v>
      </c>
      <c r="M72" s="242">
        <f>IF(ISBLANK(L72),"  ",IF(L81&gt;0,L72/L81,IF(L72&gt;0,1,0)))</f>
        <v>0.49597598879149063</v>
      </c>
    </row>
    <row r="73" spans="1:13" ht="15" customHeight="1" x14ac:dyDescent="0.25">
      <c r="A73" s="170" t="s">
        <v>224</v>
      </c>
      <c r="B73" s="195"/>
      <c r="C73" s="237" t="s">
        <v>117</v>
      </c>
      <c r="D73" s="233"/>
      <c r="E73" s="238" t="s">
        <v>117</v>
      </c>
      <c r="F73" s="218"/>
      <c r="G73" s="239" t="s">
        <v>117</v>
      </c>
      <c r="H73" s="195"/>
      <c r="I73" s="237" t="s">
        <v>117</v>
      </c>
      <c r="J73" s="233"/>
      <c r="K73" s="238" t="s">
        <v>117</v>
      </c>
      <c r="L73" s="218"/>
      <c r="M73" s="239" t="s">
        <v>117</v>
      </c>
    </row>
    <row r="74" spans="1:13" ht="15" customHeight="1" x14ac:dyDescent="0.25">
      <c r="A74" s="168" t="s">
        <v>225</v>
      </c>
      <c r="B74" s="115">
        <f>Revenue!H64</f>
        <v>0</v>
      </c>
      <c r="C74" s="223">
        <f t="shared" si="0"/>
        <v>0</v>
      </c>
      <c r="D74" s="229">
        <f>Revenue!I64</f>
        <v>0</v>
      </c>
      <c r="E74" s="225">
        <f>IF(ISBLANK(D74),"  ",IF(F74&gt;0,D74/F74,IF(D74&gt;0,1,0)))</f>
        <v>0</v>
      </c>
      <c r="F74" s="116">
        <f>D74+B74</f>
        <v>0</v>
      </c>
      <c r="G74" s="227">
        <f>IF(ISBLANK(F74),"  ",IF(F81&gt;0,F74/F81,IF(F74&gt;0,1,0)))</f>
        <v>0</v>
      </c>
      <c r="H74" s="115">
        <f>Revenue!J64</f>
        <v>0</v>
      </c>
      <c r="I74" s="223">
        <f>IF(ISBLANK(H74),"  ",IF(L74&gt;0,H74/L74,IF(H74&gt;0,1,0)))</f>
        <v>0</v>
      </c>
      <c r="J74" s="229">
        <f>Revenue!K64</f>
        <v>0</v>
      </c>
      <c r="K74" s="225">
        <f>IF(ISBLANK(J74),"  ",IF(L74&gt;0,J74/L74,IF(J74&gt;0,1,0)))</f>
        <v>0</v>
      </c>
      <c r="L74" s="116">
        <f>J74+H74</f>
        <v>0</v>
      </c>
      <c r="M74" s="227">
        <f>IF(ISBLANK(L74),"  ",IF(L81&gt;0,L74/L81,IF(L74&gt;0,1,0)))</f>
        <v>0</v>
      </c>
    </row>
    <row r="75" spans="1:13" ht="15" customHeight="1" x14ac:dyDescent="0.25">
      <c r="A75" s="179" t="s">
        <v>226</v>
      </c>
      <c r="B75" s="180">
        <f>Revenue!H65</f>
        <v>0</v>
      </c>
      <c r="C75" s="228">
        <f t="shared" si="0"/>
        <v>0</v>
      </c>
      <c r="D75" s="233">
        <f>Revenue!I65</f>
        <v>0</v>
      </c>
      <c r="E75" s="230">
        <f>IF(ISBLANK(D75),"  ",IF(F75&gt;0,D75/F75,IF(D75&gt;0,1,0)))</f>
        <v>0</v>
      </c>
      <c r="F75" s="218">
        <f>D75+B75</f>
        <v>0</v>
      </c>
      <c r="G75" s="232">
        <f>IF(ISBLANK(F75),"  ",IF(F81&gt;0,F75/F81,IF(F75&gt;0,1,0)))</f>
        <v>0</v>
      </c>
      <c r="H75" s="180">
        <f>Revenue!J65</f>
        <v>0</v>
      </c>
      <c r="I75" s="228">
        <f>IF(ISBLANK(H75),"  ",IF(L75&gt;0,H75/L75,IF(H75&gt;0,1,0)))</f>
        <v>0</v>
      </c>
      <c r="J75" s="233">
        <f>Revenue!K65</f>
        <v>0</v>
      </c>
      <c r="K75" s="230">
        <f>IF(ISBLANK(J75),"  ",IF(L75&gt;0,J75/L75,IF(J75&gt;0,1,0)))</f>
        <v>0</v>
      </c>
      <c r="L75" s="218">
        <f>J75+H75</f>
        <v>0</v>
      </c>
      <c r="M75" s="232">
        <f>IF(ISBLANK(L75),"  ",IF(L81&gt;0,L75/L81,IF(L75&gt;0,1,0)))</f>
        <v>0</v>
      </c>
    </row>
    <row r="76" spans="1:13" ht="15" customHeight="1" x14ac:dyDescent="0.25">
      <c r="A76" s="194" t="s">
        <v>227</v>
      </c>
      <c r="B76" s="195"/>
      <c r="C76" s="237" t="s">
        <v>117</v>
      </c>
      <c r="D76" s="233"/>
      <c r="E76" s="238" t="s">
        <v>117</v>
      </c>
      <c r="F76" s="218"/>
      <c r="G76" s="239" t="s">
        <v>117</v>
      </c>
      <c r="H76" s="195"/>
      <c r="I76" s="237" t="s">
        <v>117</v>
      </c>
      <c r="J76" s="233"/>
      <c r="K76" s="238" t="s">
        <v>117</v>
      </c>
      <c r="L76" s="218"/>
      <c r="M76" s="239" t="s">
        <v>117</v>
      </c>
    </row>
    <row r="77" spans="1:13" ht="15" customHeight="1" x14ac:dyDescent="0.25">
      <c r="A77" s="168" t="s">
        <v>228</v>
      </c>
      <c r="B77" s="115">
        <f>Revenue!H66</f>
        <v>0</v>
      </c>
      <c r="C77" s="223">
        <f t="shared" si="0"/>
        <v>0</v>
      </c>
      <c r="D77" s="229">
        <f>Revenue!I66</f>
        <v>4750850</v>
      </c>
      <c r="E77" s="225">
        <f>IF(ISBLANK(D77),"  ",IF(F77&gt;0,D77/F77,IF(D77&gt;0,1,0)))</f>
        <v>1</v>
      </c>
      <c r="F77" s="116">
        <f>D77+B77</f>
        <v>4750850</v>
      </c>
      <c r="G77" s="227">
        <f>IF(ISBLANK(F77),"  ",IF(F81&gt;0,F77/F81,IF(F77&gt;0,1,0)))</f>
        <v>0.10827959599746229</v>
      </c>
      <c r="H77" s="115">
        <f>Revenue!J66</f>
        <v>0</v>
      </c>
      <c r="I77" s="223">
        <f>IF(ISBLANK(H77),"  ",IF(L77&gt;0,H77/L77,IF(H77&gt;0,1,0)))</f>
        <v>0</v>
      </c>
      <c r="J77" s="229">
        <f>Revenue!K66</f>
        <v>4473332</v>
      </c>
      <c r="K77" s="225">
        <f>IF(ISBLANK(J77),"  ",IF(L77&gt;0,J77/L77,IF(J77&gt;0,1,0)))</f>
        <v>1</v>
      </c>
      <c r="L77" s="116">
        <f>J77+H77</f>
        <v>4473332</v>
      </c>
      <c r="M77" s="227">
        <f>IF(ISBLANK(L77),"  ",IF(L81&gt;0,L77/L81,IF(L77&gt;0,1,0)))</f>
        <v>0.10734020744065965</v>
      </c>
    </row>
    <row r="78" spans="1:13" ht="15" customHeight="1" x14ac:dyDescent="0.25">
      <c r="A78" s="179" t="s">
        <v>252</v>
      </c>
      <c r="B78" s="180">
        <f>Revenue!H67+Revenue!H72</f>
        <v>0</v>
      </c>
      <c r="C78" s="228">
        <f t="shared" si="0"/>
        <v>0</v>
      </c>
      <c r="D78" s="233">
        <f>Revenue!I67+Revenue!I72</f>
        <v>9450000</v>
      </c>
      <c r="E78" s="230">
        <f>IF(ISBLANK(D78),"  ",IF(F78&gt;0,D78/F78,IF(D78&gt;0,1,0)))</f>
        <v>1</v>
      </c>
      <c r="F78" s="218">
        <f>D78+B78</f>
        <v>9450000</v>
      </c>
      <c r="G78" s="232">
        <f>IF(ISBLANK(F78),"  ",IF(F81&gt;0,F78/F81,IF(F78&gt;0,1,0)))</f>
        <v>0.21538086493491032</v>
      </c>
      <c r="H78" s="180">
        <f>Revenue!J67+Revenue!J72</f>
        <v>0</v>
      </c>
      <c r="I78" s="228">
        <f>IF(ISBLANK(H78),"  ",IF(L78&gt;0,H78/L78,IF(H78&gt;0,1,0)))</f>
        <v>0</v>
      </c>
      <c r="J78" s="233">
        <f>Revenue!K67+Revenue!K72</f>
        <v>4797277.6000000006</v>
      </c>
      <c r="K78" s="230">
        <f>IF(ISBLANK(J78),"  ",IF(L78&gt;0,J78/L78,IF(J78&gt;0,1,0)))</f>
        <v>1</v>
      </c>
      <c r="L78" s="218">
        <f>J78+H78</f>
        <v>4797277.6000000006</v>
      </c>
      <c r="M78" s="232">
        <f>IF(ISBLANK(L78),"  ",IF(L81&gt;0,L78/L81,IF(L78&gt;0,1,0)))</f>
        <v>0.11511347083883557</v>
      </c>
    </row>
    <row r="79" spans="1:13" s="124" customFormat="1" ht="15" customHeight="1" x14ac:dyDescent="0.25">
      <c r="A79" s="194" t="s">
        <v>229</v>
      </c>
      <c r="B79" s="262">
        <f>B78+B77+B75+B74</f>
        <v>0</v>
      </c>
      <c r="C79" s="240">
        <f t="shared" si="0"/>
        <v>0</v>
      </c>
      <c r="D79" s="263">
        <f>D78+D77+D75+D74</f>
        <v>14200850</v>
      </c>
      <c r="E79" s="241">
        <f>IF(ISBLANK(D79),"  ",IF(F79&gt;0,D79/F79,IF(D79&gt;0,1,0)))</f>
        <v>1</v>
      </c>
      <c r="F79" s="244">
        <f>F78+F77+F76+F75+F74</f>
        <v>14200850</v>
      </c>
      <c r="G79" s="242">
        <f>IF(ISBLANK(F79),"  ",IF(F81&gt;0,F79/F81,IF(F79&gt;0,1,0)))</f>
        <v>0.32366046093237261</v>
      </c>
      <c r="H79" s="262">
        <f>H78+H77+H75+H74</f>
        <v>0</v>
      </c>
      <c r="I79" s="240">
        <f>IF(ISBLANK(H79),"  ",IF(L79&gt;0,H79/L79,IF(H79&gt;0,1,0)))</f>
        <v>0</v>
      </c>
      <c r="J79" s="263">
        <f>J78+J77+J75+J74</f>
        <v>9270609.6000000015</v>
      </c>
      <c r="K79" s="241">
        <f>IF(ISBLANK(J79),"  ",IF(L79&gt;0,J79/L79,IF(J79&gt;0,1,0)))</f>
        <v>1</v>
      </c>
      <c r="L79" s="244">
        <f>L78+L77+L76+L75+L74</f>
        <v>9270609.6000000015</v>
      </c>
      <c r="M79" s="242">
        <f>IF(ISBLANK(L79),"  ",IF(L81&gt;0,L79/L81,IF(L79&gt;0,1,0)))</f>
        <v>0.22245367827949525</v>
      </c>
    </row>
    <row r="80" spans="1:13" s="124" customFormat="1" ht="15" customHeight="1" x14ac:dyDescent="0.25">
      <c r="A80" s="194" t="s">
        <v>32</v>
      </c>
      <c r="B80" s="262">
        <f>Revenue!H35</f>
        <v>0</v>
      </c>
      <c r="C80" s="241">
        <f>IF(ISBLANK(B80),"  ",IF(F80&gt;0,B80/F80,IF(B80&gt;0,1,0)))</f>
        <v>0</v>
      </c>
      <c r="D80" s="245">
        <f>Revenue!I35</f>
        <v>0</v>
      </c>
      <c r="E80" s="241">
        <f>IF(ISBLANK(D80),"  ",IF(F80&gt;0,D80/F80,IF(D80&gt;0,1,0)))</f>
        <v>0</v>
      </c>
      <c r="F80" s="269">
        <f>D80+B80</f>
        <v>0</v>
      </c>
      <c r="G80" s="242">
        <f>IF(ISBLANK(F80),"  ",IF(F82&gt;0,F80/F82,IF(F80&gt;0,1,0)))</f>
        <v>0</v>
      </c>
      <c r="H80" s="262">
        <f>Revenue!J35</f>
        <v>0</v>
      </c>
      <c r="I80" s="241">
        <f>IF(ISBLANK(H80),"  ",IF(L80&gt;0,H80/L80,IF(H80&gt;0,1,0)))</f>
        <v>0</v>
      </c>
      <c r="J80" s="245">
        <f>Revenue!K35</f>
        <v>0</v>
      </c>
      <c r="K80" s="241">
        <f>IF(ISBLANK(J80),"  ",IF(L80&gt;0,J80/L80,IF(J80&gt;0,1,0)))</f>
        <v>0</v>
      </c>
      <c r="L80" s="269">
        <f>J80+H80</f>
        <v>0</v>
      </c>
      <c r="M80" s="242">
        <f>IF(ISBLANK(L80),"  ",IF(L82&gt;0,L80/L82,IF(L80&gt;0,1,0)))</f>
        <v>0</v>
      </c>
    </row>
    <row r="81" spans="1:13" s="124" customFormat="1" ht="15" customHeight="1" thickBot="1" x14ac:dyDescent="0.3">
      <c r="A81" s="200" t="s">
        <v>161</v>
      </c>
      <c r="B81" s="264">
        <f>B79+B72+B51+B44+B52+B80</f>
        <v>23622916</v>
      </c>
      <c r="C81" s="265">
        <f t="shared" si="0"/>
        <v>0.53840466458886049</v>
      </c>
      <c r="D81" s="264">
        <f>D79+D72+D51+D44+D52+D80</f>
        <v>20252848</v>
      </c>
      <c r="E81" s="266">
        <f>IF(ISBLANK(D81),"  ",IF(F81&gt;0,D81/F81,IF(D81&gt;0,1,0)))</f>
        <v>0.46159533541113951</v>
      </c>
      <c r="F81" s="264">
        <f>F79+F72+F51+F44+F52+F80</f>
        <v>43875764</v>
      </c>
      <c r="G81" s="267">
        <f>IF(ISBLANK(F81),"  ",IF(F81&gt;0,F81/F81,IF(F81&gt;0,1,0)))</f>
        <v>1</v>
      </c>
      <c r="H81" s="264">
        <f>H79+H72+H51+H44+H52+H80</f>
        <v>25319674</v>
      </c>
      <c r="I81" s="265">
        <f>IF(ISBLANK(H81),"  ",IF(L81&gt;0,H81/L81,IF(H81&gt;0,1,0)))</f>
        <v>0.60756032851795416</v>
      </c>
      <c r="J81" s="264">
        <f>J79+J72+J51+J44+J52+J80</f>
        <v>16354663.200000003</v>
      </c>
      <c r="K81" s="266">
        <f>IF(ISBLANK(J81),"  ",IF(L81&gt;0,J81/L81,IF(J81&gt;0,1,0)))</f>
        <v>0.39243967148204584</v>
      </c>
      <c r="L81" s="264">
        <f>L79+L72+L51+L44+L52+L80</f>
        <v>41674337.200000003</v>
      </c>
      <c r="M81" s="267">
        <f>IF(ISBLANK(L81),"  ",IF(L81&gt;0,L81/L81,IF(L81&gt;0,1,0)))</f>
        <v>1</v>
      </c>
    </row>
    <row r="82" spans="1:13" ht="15" customHeight="1" thickTop="1" x14ac:dyDescent="0.25"/>
    <row r="83" spans="1:13" ht="15" customHeight="1" x14ac:dyDescent="0.25">
      <c r="A83" s="98" t="s">
        <v>251</v>
      </c>
    </row>
  </sheetData>
  <printOptions horizontalCentered="1"/>
  <pageMargins left="0.25" right="0.25" top="0.2" bottom="0.3" header="0.3" footer="0.2"/>
  <pageSetup scale="47" firstPageNumber="3" orientation="landscape" useFirstPageNumber="1" r:id="rId1"/>
  <headerFooter>
    <oddFooter>&amp;C&amp;"Arial,Regular"&amp;12Page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6" sqref="B6:M6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15" customWidth="1"/>
    <col min="3" max="3" width="12.6640625" style="98" customWidth="1"/>
    <col min="4" max="4" width="20.6640625" style="115" customWidth="1"/>
    <col min="5" max="5" width="12.6640625" style="98" customWidth="1"/>
    <col min="6" max="6" width="20.6640625" style="115" customWidth="1"/>
    <col min="7" max="7" width="12.6640625" style="98" customWidth="1"/>
    <col min="8" max="8" width="20.6640625" style="115" customWidth="1"/>
    <col min="9" max="9" width="12.6640625" style="98" customWidth="1"/>
    <col min="10" max="10" width="20.6640625" style="115" customWidth="1"/>
    <col min="11" max="11" width="12.6640625" style="98" customWidth="1"/>
    <col min="12" max="12" width="20.6640625" style="115" customWidth="1"/>
    <col min="13" max="13" width="12.6640625" style="98" customWidth="1"/>
    <col min="14" max="16384" width="12.44140625" style="98"/>
  </cols>
  <sheetData>
    <row r="1" spans="1:13" s="342" customFormat="1" ht="20.100000000000001" customHeight="1" x14ac:dyDescent="0.3">
      <c r="A1" s="337" t="s">
        <v>131</v>
      </c>
      <c r="B1" s="349"/>
      <c r="C1" s="343"/>
      <c r="D1" s="349"/>
      <c r="F1" s="349"/>
      <c r="H1" s="349"/>
      <c r="I1" s="343"/>
      <c r="J1" s="350" t="s">
        <v>79</v>
      </c>
      <c r="K1" s="340" t="str">
        <f>Revenue!B2</f>
        <v>Southern University New Orleans Campus</v>
      </c>
      <c r="L1" s="352"/>
      <c r="M1" s="340"/>
    </row>
    <row r="2" spans="1:13" s="342" customFormat="1" ht="20.100000000000001" customHeight="1" x14ac:dyDescent="0.3">
      <c r="A2" s="337" t="s">
        <v>232</v>
      </c>
      <c r="B2" s="349"/>
      <c r="C2" s="343"/>
      <c r="D2" s="349"/>
      <c r="E2" s="343"/>
      <c r="F2" s="349"/>
      <c r="G2" s="343"/>
      <c r="H2" s="349"/>
      <c r="I2" s="343"/>
      <c r="J2" s="349"/>
      <c r="K2" s="343"/>
      <c r="L2" s="349"/>
    </row>
    <row r="3" spans="1:13" s="342" customFormat="1" ht="20.100000000000001" customHeight="1" thickBot="1" x14ac:dyDescent="0.35">
      <c r="A3" s="338" t="s">
        <v>233</v>
      </c>
      <c r="B3" s="351"/>
      <c r="C3" s="353"/>
      <c r="D3" s="351"/>
      <c r="E3" s="353"/>
      <c r="F3" s="351"/>
      <c r="G3" s="353"/>
      <c r="H3" s="351"/>
      <c r="I3" s="353"/>
      <c r="J3" s="351"/>
      <c r="K3" s="353"/>
      <c r="L3" s="351"/>
      <c r="M3" s="354"/>
    </row>
    <row r="4" spans="1:13" ht="15" customHeight="1" thickTop="1" x14ac:dyDescent="0.25">
      <c r="A4" s="165"/>
      <c r="B4" s="166"/>
      <c r="C4" s="204"/>
      <c r="D4" s="166"/>
      <c r="E4" s="204"/>
      <c r="F4" s="166"/>
      <c r="G4" s="205"/>
      <c r="H4" s="166" t="s">
        <v>117</v>
      </c>
      <c r="I4" s="204"/>
      <c r="J4" s="166"/>
      <c r="K4" s="204"/>
      <c r="L4" s="166"/>
      <c r="M4" s="205"/>
    </row>
    <row r="5" spans="1:13" ht="4.95" customHeight="1" x14ac:dyDescent="0.25">
      <c r="A5" s="168"/>
      <c r="G5" s="206"/>
      <c r="M5" s="206"/>
    </row>
    <row r="6" spans="1:13" ht="15" customHeight="1" x14ac:dyDescent="0.25">
      <c r="A6" s="170"/>
      <c r="B6" s="171" t="s">
        <v>997</v>
      </c>
      <c r="C6" s="207"/>
      <c r="D6" s="208"/>
      <c r="E6" s="207"/>
      <c r="F6" s="208"/>
      <c r="G6" s="209"/>
      <c r="H6" s="171" t="s">
        <v>996</v>
      </c>
      <c r="I6" s="207"/>
      <c r="J6" s="208"/>
      <c r="K6" s="207"/>
      <c r="L6" s="208"/>
      <c r="M6" s="210" t="s">
        <v>117</v>
      </c>
    </row>
    <row r="7" spans="1:13" ht="4.95" customHeight="1" x14ac:dyDescent="0.25">
      <c r="A7" s="168" t="s">
        <v>117</v>
      </c>
      <c r="B7" s="115" t="s">
        <v>117</v>
      </c>
      <c r="D7" s="115" t="s">
        <v>117</v>
      </c>
      <c r="F7" s="115" t="s">
        <v>117</v>
      </c>
      <c r="G7" s="206"/>
      <c r="H7" s="115" t="s">
        <v>117</v>
      </c>
      <c r="J7" s="115" t="s">
        <v>117</v>
      </c>
      <c r="L7" s="115" t="s">
        <v>117</v>
      </c>
      <c r="M7" s="206"/>
    </row>
    <row r="8" spans="1:13" ht="15" customHeight="1" x14ac:dyDescent="0.25">
      <c r="A8" s="168" t="s">
        <v>117</v>
      </c>
      <c r="B8" s="115" t="s">
        <v>117</v>
      </c>
      <c r="D8" s="115" t="s">
        <v>117</v>
      </c>
      <c r="F8" s="115" t="s">
        <v>117</v>
      </c>
      <c r="G8" s="206"/>
      <c r="H8" s="115" t="s">
        <v>117</v>
      </c>
      <c r="J8" s="115" t="s">
        <v>117</v>
      </c>
      <c r="L8" s="115" t="s">
        <v>117</v>
      </c>
      <c r="M8" s="206"/>
    </row>
    <row r="9" spans="1:13" ht="15" customHeight="1" x14ac:dyDescent="0.25">
      <c r="A9" s="173" t="s">
        <v>117</v>
      </c>
      <c r="B9" s="174" t="s">
        <v>117</v>
      </c>
      <c r="C9" s="211" t="s">
        <v>234</v>
      </c>
      <c r="D9" s="212" t="s">
        <v>117</v>
      </c>
      <c r="E9" s="211" t="s">
        <v>234</v>
      </c>
      <c r="F9" s="212" t="s">
        <v>117</v>
      </c>
      <c r="G9" s="213" t="s">
        <v>234</v>
      </c>
      <c r="H9" s="174" t="s">
        <v>117</v>
      </c>
      <c r="I9" s="211" t="s">
        <v>234</v>
      </c>
      <c r="J9" s="212" t="s">
        <v>117</v>
      </c>
      <c r="K9" s="211" t="s">
        <v>234</v>
      </c>
      <c r="L9" s="212" t="s">
        <v>117</v>
      </c>
      <c r="M9" s="213" t="s">
        <v>234</v>
      </c>
    </row>
    <row r="10" spans="1:13" ht="15" customHeight="1" x14ac:dyDescent="0.25">
      <c r="A10" s="176" t="s">
        <v>202</v>
      </c>
      <c r="B10" s="177" t="s">
        <v>235</v>
      </c>
      <c r="C10" s="214" t="s">
        <v>196</v>
      </c>
      <c r="D10" s="215" t="s">
        <v>236</v>
      </c>
      <c r="E10" s="214" t="s">
        <v>196</v>
      </c>
      <c r="F10" s="215" t="s">
        <v>196</v>
      </c>
      <c r="G10" s="216" t="s">
        <v>196</v>
      </c>
      <c r="H10" s="177" t="s">
        <v>235</v>
      </c>
      <c r="I10" s="214" t="s">
        <v>196</v>
      </c>
      <c r="J10" s="215" t="s">
        <v>236</v>
      </c>
      <c r="K10" s="214" t="s">
        <v>196</v>
      </c>
      <c r="L10" s="215" t="s">
        <v>196</v>
      </c>
      <c r="M10" s="216" t="s">
        <v>196</v>
      </c>
    </row>
    <row r="11" spans="1:13" ht="4.95" customHeight="1" x14ac:dyDescent="0.25">
      <c r="A11" s="179" t="s">
        <v>237</v>
      </c>
      <c r="B11" s="180" t="s">
        <v>117</v>
      </c>
      <c r="C11" s="217"/>
      <c r="D11" s="218" t="s">
        <v>117</v>
      </c>
      <c r="E11" s="217"/>
      <c r="F11" s="218" t="s">
        <v>117</v>
      </c>
      <c r="G11" s="219"/>
      <c r="H11" s="180" t="s">
        <v>117</v>
      </c>
      <c r="I11" s="217"/>
      <c r="J11" s="218" t="s">
        <v>117</v>
      </c>
      <c r="K11" s="217"/>
      <c r="L11" s="218" t="s">
        <v>117</v>
      </c>
      <c r="M11" s="219" t="s">
        <v>237</v>
      </c>
    </row>
    <row r="12" spans="1:13" ht="15" customHeight="1" x14ac:dyDescent="0.25">
      <c r="A12" s="170" t="s">
        <v>141</v>
      </c>
      <c r="B12" s="115" t="s">
        <v>117</v>
      </c>
      <c r="C12" s="220" t="s">
        <v>117</v>
      </c>
      <c r="D12" s="116"/>
      <c r="E12" s="134"/>
      <c r="F12" s="116"/>
      <c r="G12" s="221"/>
      <c r="I12" s="134"/>
      <c r="J12" s="116"/>
      <c r="K12" s="134"/>
      <c r="L12" s="116"/>
      <c r="M12" s="221"/>
    </row>
    <row r="13" spans="1:13" ht="15" customHeight="1" x14ac:dyDescent="0.25">
      <c r="A13" s="222" t="s">
        <v>238</v>
      </c>
      <c r="B13" s="203">
        <f>Revenue!F34</f>
        <v>9963220</v>
      </c>
      <c r="C13" s="223">
        <f>IF(ISBLANK(B13),"  ",IF(F13&gt;0,B13/F13,IF(B13&gt;0,1,0)))</f>
        <v>1</v>
      </c>
      <c r="D13" s="224">
        <f>Revenue!G34</f>
        <v>0</v>
      </c>
      <c r="E13" s="225">
        <f>IF(ISBLANK(D13),"  ",IF(F13&gt;0,D13/F13,IF(D13&gt;0,1,0)))</f>
        <v>0</v>
      </c>
      <c r="F13" s="226">
        <f t="shared" ref="F13:F35" si="0">D13+B13</f>
        <v>9963220</v>
      </c>
      <c r="G13" s="227">
        <f>IF(ISBLANK(F13),"  ",IF(F81&gt;0,F13/F81,IF(F13&gt;0,1,0)))</f>
        <v>0.22831933706126756</v>
      </c>
      <c r="H13" s="203">
        <f>Revenue!J34</f>
        <v>8170946</v>
      </c>
      <c r="I13" s="223">
        <f>IF(ISBLANK(H13),"  ",IF(L13&gt;0,H13/L13,IF(H13&gt;0,1,0)))</f>
        <v>1</v>
      </c>
      <c r="J13" s="224">
        <f>Revenue!K34</f>
        <v>0</v>
      </c>
      <c r="K13" s="225">
        <f>IF(ISBLANK(J13),"  ",IF(L13&gt;0,J13/L13,IF(J13&gt;0,1,0)))</f>
        <v>0</v>
      </c>
      <c r="L13" s="226">
        <f t="shared" ref="L13:L31" si="1">J13+H13</f>
        <v>8170946</v>
      </c>
      <c r="M13" s="227">
        <f>IF(ISBLANK(L13),"  ",IF(L81&gt;0,L13/L81,IF(L13&gt;0,1,0)))</f>
        <v>0.19606660954886163</v>
      </c>
    </row>
    <row r="14" spans="1:13" ht="15" customHeight="1" x14ac:dyDescent="0.25">
      <c r="A14" s="168" t="s">
        <v>239</v>
      </c>
      <c r="B14" s="115">
        <f>Revenue!F36</f>
        <v>0</v>
      </c>
      <c r="C14" s="228">
        <f t="shared" ref="C14:C81" si="2">IF(ISBLANK(B14),"  ",IF(F14&gt;0,B14/F14,IF(B14&gt;0,1,0)))</f>
        <v>0</v>
      </c>
      <c r="D14" s="229">
        <f>Revenue!G36</f>
        <v>0</v>
      </c>
      <c r="E14" s="225">
        <f t="shared" ref="E14:E42" si="3">IF(ISBLANK(D14),"  ",IF(F14&gt;0,D14/F14,IF(D14&gt;0,1,0)))</f>
        <v>0</v>
      </c>
      <c r="F14" s="231">
        <f t="shared" si="0"/>
        <v>0</v>
      </c>
      <c r="G14" s="232">
        <f>IF(ISBLANK(F14),"  ",IF(F81&gt;0,F14/F81,IF(F14&gt;0,1,0)))</f>
        <v>0</v>
      </c>
      <c r="H14" s="115">
        <f>Revenue!J36</f>
        <v>0</v>
      </c>
      <c r="I14" s="228">
        <f>IF(ISBLANK(H14),"  ",IF(L14&gt;0,H14/L14,IF(H14&gt;0,1,0)))</f>
        <v>0</v>
      </c>
      <c r="J14" s="229">
        <f>Revenue!K36</f>
        <v>0</v>
      </c>
      <c r="K14" s="230">
        <f>IF(ISBLANK(J14),"  ",IF(L14&gt;0,J14/L14,IF(J14&gt;0,1,0)))</f>
        <v>0</v>
      </c>
      <c r="L14" s="231">
        <f t="shared" si="1"/>
        <v>0</v>
      </c>
      <c r="M14" s="232">
        <f>IF(ISBLANK(L14),"  ",IF(L81&gt;0,L14/L81,IF(L14&gt;0,1,0)))</f>
        <v>0</v>
      </c>
    </row>
    <row r="15" spans="1:13" s="370" customFormat="1" ht="15" customHeight="1" x14ac:dyDescent="0.25">
      <c r="A15" s="491" t="s">
        <v>240</v>
      </c>
      <c r="B15" s="492">
        <f>SUM(B16:B38)</f>
        <v>574279</v>
      </c>
      <c r="C15" s="493">
        <f t="shared" si="2"/>
        <v>1</v>
      </c>
      <c r="D15" s="494">
        <f>SUM(D16:D38)</f>
        <v>0</v>
      </c>
      <c r="E15" s="493">
        <f t="shared" si="3"/>
        <v>0</v>
      </c>
      <c r="F15" s="496">
        <f t="shared" si="0"/>
        <v>574279</v>
      </c>
      <c r="G15" s="497">
        <f>IF(ISBLANK(F15),"  ",IF(F82&gt;0,F15/F82,IF(F15&gt;0,1,0)))</f>
        <v>1</v>
      </c>
      <c r="H15" s="492">
        <f>SUM(H16:H38)</f>
        <v>3563311</v>
      </c>
      <c r="I15" s="493">
        <f>IF(ISBLANK(H15),"  ",IF(L15&gt;0,H15/L15,IF(H15&gt;0,1,0)))</f>
        <v>1</v>
      </c>
      <c r="J15" s="494">
        <f>SUM(J16:J38)</f>
        <v>0</v>
      </c>
      <c r="K15" s="495">
        <f>IF(ISBLANK(J15),"  ",IF(L15&gt;0,J15/L15,IF(J15&gt;0,1,0)))</f>
        <v>0</v>
      </c>
      <c r="L15" s="496">
        <f t="shared" si="1"/>
        <v>3563311</v>
      </c>
      <c r="M15" s="497">
        <f>IF(ISBLANK(L15),"  ",IF(L82&gt;0,L15/L82,IF(L15&gt;0,1,0)))</f>
        <v>1</v>
      </c>
    </row>
    <row r="16" spans="1:13" s="371" customFormat="1" ht="15" customHeight="1" x14ac:dyDescent="0.25">
      <c r="A16" s="476" t="s">
        <v>241</v>
      </c>
      <c r="B16" s="477">
        <f>Revenue!F39</f>
        <v>0</v>
      </c>
      <c r="C16" s="478">
        <f t="shared" si="2"/>
        <v>0</v>
      </c>
      <c r="D16" s="479">
        <f>Revenue!G39</f>
        <v>0</v>
      </c>
      <c r="E16" s="480">
        <f t="shared" si="3"/>
        <v>0</v>
      </c>
      <c r="F16" s="481">
        <f t="shared" si="0"/>
        <v>0</v>
      </c>
      <c r="G16" s="482">
        <f>IF(ISBLANK(F16),"  ",IF(F81&gt;0,F16/F81,IF(F16&gt;0,1,0)))</f>
        <v>0</v>
      </c>
      <c r="H16" s="477">
        <f>Revenue!J39</f>
        <v>3000000</v>
      </c>
      <c r="I16" s="478">
        <f t="shared" ref="I16:I35" si="4">IF(ISBLANK(H16),"  ",IF(L16&gt;0,H16/L16,IF(H16&gt;0,1,0)))</f>
        <v>1</v>
      </c>
      <c r="J16" s="479">
        <f>Revenue!K39</f>
        <v>0</v>
      </c>
      <c r="K16" s="480">
        <f t="shared" ref="K16:K31" si="5">IF(ISBLANK(J16),"  ",IF(L16&gt;0,J16/L16,IF(J16&gt;0,1,0)))</f>
        <v>0</v>
      </c>
      <c r="L16" s="481">
        <f t="shared" si="1"/>
        <v>3000000</v>
      </c>
      <c r="M16" s="482">
        <f>IF(ISBLANK(L16),"  ",IF(L81&gt;0,L16/L81,IF(L16&gt;0,1,0)))</f>
        <v>7.1986747758042327E-2</v>
      </c>
    </row>
    <row r="17" spans="1:13" s="371" customFormat="1" ht="15" customHeight="1" x14ac:dyDescent="0.25">
      <c r="A17" s="483" t="s">
        <v>146</v>
      </c>
      <c r="B17" s="484">
        <f>Revenue!F40</f>
        <v>524279</v>
      </c>
      <c r="C17" s="485">
        <f t="shared" si="2"/>
        <v>1</v>
      </c>
      <c r="D17" s="486">
        <f>Revenue!G40</f>
        <v>0</v>
      </c>
      <c r="E17" s="480">
        <f t="shared" si="3"/>
        <v>0</v>
      </c>
      <c r="F17" s="487">
        <f t="shared" si="0"/>
        <v>524279</v>
      </c>
      <c r="G17" s="488">
        <f>IF(ISBLANK(F17),"  ",IF(F81&gt;0,F17/F81,IF(F17&gt;0,1,0)))</f>
        <v>1.2014492675575195E-2</v>
      </c>
      <c r="H17" s="484">
        <f>Revenue!J40</f>
        <v>513311</v>
      </c>
      <c r="I17" s="485">
        <f t="shared" si="4"/>
        <v>1</v>
      </c>
      <c r="J17" s="486">
        <f>Revenue!K40</f>
        <v>0</v>
      </c>
      <c r="K17" s="489">
        <f t="shared" si="5"/>
        <v>0</v>
      </c>
      <c r="L17" s="487">
        <f t="shared" si="1"/>
        <v>513311</v>
      </c>
      <c r="M17" s="488">
        <f>IF(ISBLANK(L17),"  ",IF(L81&gt;0,L17/L81,IF(L17&gt;0,1,0)))</f>
        <v>1.2317196492809488E-2</v>
      </c>
    </row>
    <row r="18" spans="1:13" s="371" customFormat="1" ht="15" customHeight="1" x14ac:dyDescent="0.25">
      <c r="A18" s="483" t="s">
        <v>147</v>
      </c>
      <c r="B18" s="484">
        <f>Revenue!F41</f>
        <v>0</v>
      </c>
      <c r="C18" s="485">
        <f t="shared" si="2"/>
        <v>0</v>
      </c>
      <c r="D18" s="486">
        <f>Revenue!G41</f>
        <v>0</v>
      </c>
      <c r="E18" s="480">
        <f t="shared" si="3"/>
        <v>0</v>
      </c>
      <c r="F18" s="487">
        <f t="shared" si="0"/>
        <v>0</v>
      </c>
      <c r="G18" s="488">
        <f>IF(ISBLANK(F18),"  ",IF(F81&gt;0,F18/F81,IF(F18&gt;0,1,0)))</f>
        <v>0</v>
      </c>
      <c r="H18" s="484">
        <f>Revenue!J41</f>
        <v>0</v>
      </c>
      <c r="I18" s="485">
        <f t="shared" si="4"/>
        <v>0</v>
      </c>
      <c r="J18" s="486">
        <f>Revenue!K41</f>
        <v>0</v>
      </c>
      <c r="K18" s="489">
        <f t="shared" si="5"/>
        <v>0</v>
      </c>
      <c r="L18" s="487">
        <f t="shared" si="1"/>
        <v>0</v>
      </c>
      <c r="M18" s="488">
        <f>IF(ISBLANK(L18),"  ",IF(L81&gt;0,L18/L81,IF(L18&gt;0,1,0)))</f>
        <v>0</v>
      </c>
    </row>
    <row r="19" spans="1:13" s="371" customFormat="1" ht="15" customHeight="1" x14ac:dyDescent="0.25">
      <c r="A19" s="483" t="s">
        <v>148</v>
      </c>
      <c r="B19" s="484">
        <f>Revenue!F42</f>
        <v>0</v>
      </c>
      <c r="C19" s="485">
        <f t="shared" si="2"/>
        <v>0</v>
      </c>
      <c r="D19" s="486">
        <f>Revenue!G42</f>
        <v>0</v>
      </c>
      <c r="E19" s="480">
        <f t="shared" si="3"/>
        <v>0</v>
      </c>
      <c r="F19" s="487">
        <f t="shared" si="0"/>
        <v>0</v>
      </c>
      <c r="G19" s="488">
        <f>IF(ISBLANK(F19),"  ",IF(F81&gt;0,F19/F81,IF(F19&gt;0,1,0)))</f>
        <v>0</v>
      </c>
      <c r="H19" s="484">
        <f>Revenue!J42</f>
        <v>0</v>
      </c>
      <c r="I19" s="485">
        <f t="shared" si="4"/>
        <v>0</v>
      </c>
      <c r="J19" s="486">
        <f>Revenue!K42</f>
        <v>0</v>
      </c>
      <c r="K19" s="489">
        <f t="shared" si="5"/>
        <v>0</v>
      </c>
      <c r="L19" s="487">
        <f t="shared" si="1"/>
        <v>0</v>
      </c>
      <c r="M19" s="488">
        <f>IF(ISBLANK(L19),"  ",IF(L81&gt;0,L19/L81,IF(L19&gt;0,1,0)))</f>
        <v>0</v>
      </c>
    </row>
    <row r="20" spans="1:13" s="371" customFormat="1" ht="15" customHeight="1" x14ac:dyDescent="0.25">
      <c r="A20" s="483" t="s">
        <v>149</v>
      </c>
      <c r="B20" s="484">
        <f>Revenue!F43</f>
        <v>0</v>
      </c>
      <c r="C20" s="485">
        <f t="shared" si="2"/>
        <v>0</v>
      </c>
      <c r="D20" s="486">
        <f>Revenue!G43</f>
        <v>0</v>
      </c>
      <c r="E20" s="480">
        <f t="shared" si="3"/>
        <v>0</v>
      </c>
      <c r="F20" s="487">
        <f t="shared" si="0"/>
        <v>0</v>
      </c>
      <c r="G20" s="488">
        <f>IF(ISBLANK(F20),"  ",IF(F82&gt;0,F20/F82,IF(F20&gt;0,1,0)))</f>
        <v>0</v>
      </c>
      <c r="H20" s="484">
        <f>Revenue!J43</f>
        <v>0</v>
      </c>
      <c r="I20" s="485">
        <f t="shared" si="4"/>
        <v>0</v>
      </c>
      <c r="J20" s="486">
        <f>Revenue!K43</f>
        <v>0</v>
      </c>
      <c r="K20" s="489">
        <f t="shared" si="5"/>
        <v>0</v>
      </c>
      <c r="L20" s="487">
        <f t="shared" si="1"/>
        <v>0</v>
      </c>
      <c r="M20" s="488">
        <f>IF(ISBLANK(L20),"  ",IF(L82&gt;0,L20/L82,IF(L20&gt;0,1,0)))</f>
        <v>0</v>
      </c>
    </row>
    <row r="21" spans="1:13" s="371" customFormat="1" ht="15" customHeight="1" x14ac:dyDescent="0.25">
      <c r="A21" s="483" t="s">
        <v>150</v>
      </c>
      <c r="B21" s="484">
        <f>Revenue!F44</f>
        <v>50000</v>
      </c>
      <c r="C21" s="485">
        <f t="shared" si="2"/>
        <v>1</v>
      </c>
      <c r="D21" s="486">
        <f>Revenue!G44</f>
        <v>0</v>
      </c>
      <c r="E21" s="480">
        <f t="shared" si="3"/>
        <v>0</v>
      </c>
      <c r="F21" s="487">
        <f t="shared" si="0"/>
        <v>50000</v>
      </c>
      <c r="G21" s="488">
        <f>IF(ISBLANK(F21),"  ",IF(F81&gt;0,F21/F81,IF(F21&gt;0,1,0)))</f>
        <v>1.1458109780837296E-3</v>
      </c>
      <c r="H21" s="484">
        <f>Revenue!J44</f>
        <v>50000</v>
      </c>
      <c r="I21" s="485">
        <f t="shared" si="4"/>
        <v>1</v>
      </c>
      <c r="J21" s="486">
        <f>Revenue!K44</f>
        <v>0</v>
      </c>
      <c r="K21" s="489">
        <f t="shared" si="5"/>
        <v>0</v>
      </c>
      <c r="L21" s="487">
        <f t="shared" si="1"/>
        <v>50000</v>
      </c>
      <c r="M21" s="488">
        <f>IF(ISBLANK(L21),"  ",IF(L81&gt;0,L21/L81,IF(L21&gt;0,1,0)))</f>
        <v>1.1997791293007053E-3</v>
      </c>
    </row>
    <row r="22" spans="1:13" s="371" customFormat="1" ht="15" customHeight="1" x14ac:dyDescent="0.25">
      <c r="A22" s="483" t="s">
        <v>242</v>
      </c>
      <c r="B22" s="484">
        <f>Revenue!F49</f>
        <v>0</v>
      </c>
      <c r="C22" s="485">
        <f t="shared" si="2"/>
        <v>0</v>
      </c>
      <c r="D22" s="486">
        <f>Revenue!G5143</f>
        <v>0</v>
      </c>
      <c r="E22" s="480">
        <f t="shared" si="3"/>
        <v>0</v>
      </c>
      <c r="F22" s="487">
        <f t="shared" si="0"/>
        <v>0</v>
      </c>
      <c r="G22" s="488">
        <f>IF(ISBLANK(F22),"  ",IF(F81&gt;0,F22/F81,IF(F22&gt;0,1,0)))</f>
        <v>0</v>
      </c>
      <c r="H22" s="484">
        <f>Revenue!J49</f>
        <v>0</v>
      </c>
      <c r="I22" s="485">
        <f t="shared" si="4"/>
        <v>0</v>
      </c>
      <c r="J22" s="486">
        <f>Revenue!K49</f>
        <v>0</v>
      </c>
      <c r="K22" s="489">
        <f t="shared" si="5"/>
        <v>0</v>
      </c>
      <c r="L22" s="487">
        <f t="shared" si="1"/>
        <v>0</v>
      </c>
      <c r="M22" s="488">
        <f>IF(ISBLANK(L22),"  ",IF(L81&gt;0,L22/L81,IF(L22&gt;0,1,0)))</f>
        <v>0</v>
      </c>
    </row>
    <row r="23" spans="1:13" s="371" customFormat="1" ht="15" customHeight="1" x14ac:dyDescent="0.25">
      <c r="A23" s="483" t="s">
        <v>152</v>
      </c>
      <c r="B23" s="484">
        <f>Revenue!F45</f>
        <v>0</v>
      </c>
      <c r="C23" s="485">
        <f t="shared" si="2"/>
        <v>0</v>
      </c>
      <c r="D23" s="486">
        <f>Revenue!G45</f>
        <v>0</v>
      </c>
      <c r="E23" s="480">
        <f t="shared" si="3"/>
        <v>0</v>
      </c>
      <c r="F23" s="487">
        <f t="shared" si="0"/>
        <v>0</v>
      </c>
      <c r="G23" s="488">
        <f>IF(ISBLANK(F23),"  ",IF(F81&gt;0,F23/F81,IF(F23&gt;0,1,0)))</f>
        <v>0</v>
      </c>
      <c r="H23" s="484">
        <f>Revenue!J45</f>
        <v>0</v>
      </c>
      <c r="I23" s="485">
        <f t="shared" si="4"/>
        <v>0</v>
      </c>
      <c r="J23" s="486">
        <f>Revenue!K45</f>
        <v>0</v>
      </c>
      <c r="K23" s="489">
        <f t="shared" si="5"/>
        <v>0</v>
      </c>
      <c r="L23" s="487">
        <f t="shared" si="1"/>
        <v>0</v>
      </c>
      <c r="M23" s="488">
        <f>IF(ISBLANK(L23),"  ",IF(L81&gt;0,L23/L81,IF(L23&gt;0,1,0)))</f>
        <v>0</v>
      </c>
    </row>
    <row r="24" spans="1:13" s="371" customFormat="1" ht="15" customHeight="1" x14ac:dyDescent="0.25">
      <c r="A24" s="483" t="s">
        <v>153</v>
      </c>
      <c r="B24" s="484">
        <f>Revenue!F46</f>
        <v>0</v>
      </c>
      <c r="C24" s="485">
        <f t="shared" si="2"/>
        <v>0</v>
      </c>
      <c r="D24" s="486">
        <f>Revenue!G46</f>
        <v>0</v>
      </c>
      <c r="E24" s="480">
        <f t="shared" si="3"/>
        <v>0</v>
      </c>
      <c r="F24" s="487">
        <f t="shared" si="0"/>
        <v>0</v>
      </c>
      <c r="G24" s="488">
        <f>IF(ISBLANK(F24),"  ",IF(F81&gt;0,F24/F81,IF(F24&gt;0,1,0)))</f>
        <v>0</v>
      </c>
      <c r="H24" s="484">
        <f>Revenue!J46</f>
        <v>0</v>
      </c>
      <c r="I24" s="485">
        <f t="shared" si="4"/>
        <v>0</v>
      </c>
      <c r="J24" s="486">
        <f>Revenue!K46</f>
        <v>0</v>
      </c>
      <c r="K24" s="489">
        <f t="shared" si="5"/>
        <v>0</v>
      </c>
      <c r="L24" s="487">
        <f t="shared" si="1"/>
        <v>0</v>
      </c>
      <c r="M24" s="488">
        <f>IF(ISBLANK(L24),"  ",IF(L81&gt;0,L24/L81,IF(L24&gt;0,1,0)))</f>
        <v>0</v>
      </c>
    </row>
    <row r="25" spans="1:13" s="371" customFormat="1" ht="15" customHeight="1" x14ac:dyDescent="0.25">
      <c r="A25" s="483" t="s">
        <v>154</v>
      </c>
      <c r="B25" s="484">
        <f>Revenue!F47</f>
        <v>0</v>
      </c>
      <c r="C25" s="485">
        <f t="shared" si="2"/>
        <v>0</v>
      </c>
      <c r="D25" s="486">
        <f>Revenue!G47</f>
        <v>0</v>
      </c>
      <c r="E25" s="480">
        <f t="shared" si="3"/>
        <v>0</v>
      </c>
      <c r="F25" s="487">
        <f t="shared" si="0"/>
        <v>0</v>
      </c>
      <c r="G25" s="488">
        <f>IF(ISBLANK(F25),"  ",IF(F81&gt;0,F25/F81,IF(F25&gt;0,1,0)))</f>
        <v>0</v>
      </c>
      <c r="H25" s="484">
        <f>Revenue!J47</f>
        <v>0</v>
      </c>
      <c r="I25" s="485">
        <f t="shared" si="4"/>
        <v>0</v>
      </c>
      <c r="J25" s="486">
        <f>Revenue!K47</f>
        <v>0</v>
      </c>
      <c r="K25" s="489">
        <f t="shared" si="5"/>
        <v>0</v>
      </c>
      <c r="L25" s="487">
        <f t="shared" si="1"/>
        <v>0</v>
      </c>
      <c r="M25" s="488">
        <f>IF(ISBLANK(L25),"  ",IF(L81&gt;0,L25/L81,IF(L25&gt;0,1,0)))</f>
        <v>0</v>
      </c>
    </row>
    <row r="26" spans="1:13" s="371" customFormat="1" ht="15" customHeight="1" x14ac:dyDescent="0.25">
      <c r="A26" s="490" t="s">
        <v>155</v>
      </c>
      <c r="B26" s="484">
        <f>Revenue!F48</f>
        <v>0</v>
      </c>
      <c r="C26" s="485">
        <f t="shared" si="2"/>
        <v>0</v>
      </c>
      <c r="D26" s="486">
        <f>Revenue!G48</f>
        <v>0</v>
      </c>
      <c r="E26" s="480">
        <f t="shared" si="3"/>
        <v>0</v>
      </c>
      <c r="F26" s="487">
        <f t="shared" si="0"/>
        <v>0</v>
      </c>
      <c r="G26" s="488">
        <f>IF(ISBLANK(F26),"  ",IF(F81&gt;0,F26/F81,IF(F26&gt;0,1,0)))</f>
        <v>0</v>
      </c>
      <c r="H26" s="484">
        <f>Revenue!J48</f>
        <v>0</v>
      </c>
      <c r="I26" s="485">
        <f t="shared" si="4"/>
        <v>0</v>
      </c>
      <c r="J26" s="486">
        <f>Revenue!K48</f>
        <v>0</v>
      </c>
      <c r="K26" s="489">
        <f t="shared" si="5"/>
        <v>0</v>
      </c>
      <c r="L26" s="487">
        <f t="shared" si="1"/>
        <v>0</v>
      </c>
      <c r="M26" s="488">
        <f>IF(ISBLANK(L26),"  ",IF(L81&gt;0,L26/L81,IF(L26&gt;0,1,0)))</f>
        <v>0</v>
      </c>
    </row>
    <row r="27" spans="1:13" s="371" customFormat="1" ht="15" customHeight="1" x14ac:dyDescent="0.25">
      <c r="A27" s="490" t="s">
        <v>381</v>
      </c>
      <c r="B27" s="484">
        <f>Revenue!F50</f>
        <v>0</v>
      </c>
      <c r="C27" s="485">
        <f t="shared" si="2"/>
        <v>0</v>
      </c>
      <c r="D27" s="486">
        <f>Revenue!G50</f>
        <v>0</v>
      </c>
      <c r="E27" s="480">
        <f t="shared" si="3"/>
        <v>0</v>
      </c>
      <c r="F27" s="487">
        <f t="shared" si="0"/>
        <v>0</v>
      </c>
      <c r="G27" s="488">
        <f>IF(ISBLANK(F27),"  ",IF(F82&gt;0,F27/F82,IF(F27&gt;0,1,0)))</f>
        <v>0</v>
      </c>
      <c r="H27" s="484">
        <f>Revenue!J50</f>
        <v>0</v>
      </c>
      <c r="I27" s="485">
        <f t="shared" si="4"/>
        <v>0</v>
      </c>
      <c r="J27" s="486">
        <f>Revenue!K50</f>
        <v>0</v>
      </c>
      <c r="K27" s="489">
        <f>IF(ISBLANK(J27),"  ",IF(L27&gt;0,J27/L27,IF(J27&gt;0,1,0)))</f>
        <v>0</v>
      </c>
      <c r="L27" s="487">
        <f t="shared" si="1"/>
        <v>0</v>
      </c>
      <c r="M27" s="488">
        <f>IF(ISBLANK(L27),"  ",IF(L82&gt;0,L27/L82,IF(L27&gt;0,1,0)))</f>
        <v>0</v>
      </c>
    </row>
    <row r="28" spans="1:13" s="371" customFormat="1" ht="15" customHeight="1" x14ac:dyDescent="0.25">
      <c r="A28" s="490" t="s">
        <v>383</v>
      </c>
      <c r="B28" s="484">
        <f>Revenue!F51</f>
        <v>0</v>
      </c>
      <c r="C28" s="485">
        <f t="shared" si="2"/>
        <v>0</v>
      </c>
      <c r="D28" s="486">
        <f>Revenue!G51</f>
        <v>0</v>
      </c>
      <c r="E28" s="480">
        <f t="shared" si="3"/>
        <v>0</v>
      </c>
      <c r="F28" s="487">
        <f t="shared" si="0"/>
        <v>0</v>
      </c>
      <c r="G28" s="488">
        <f>IF(ISBLANK(F28),"  ",IF(F83&gt;0,F28/F83,IF(F28&gt;0,1,0)))</f>
        <v>0</v>
      </c>
      <c r="H28" s="484">
        <f>Revenue!J51</f>
        <v>0</v>
      </c>
      <c r="I28" s="485">
        <f t="shared" si="4"/>
        <v>0</v>
      </c>
      <c r="J28" s="486">
        <f>Revenue!K51</f>
        <v>0</v>
      </c>
      <c r="K28" s="489">
        <f>IF(ISBLANK(J28),"  ",IF(L28&gt;0,J28/L28,IF(J28&gt;0,1,0)))</f>
        <v>0</v>
      </c>
      <c r="L28" s="487">
        <f t="shared" si="1"/>
        <v>0</v>
      </c>
      <c r="M28" s="488">
        <f>IF(ISBLANK(L28),"  ",IF(L83&gt;0,L28/L83,IF(L28&gt;0,1,0)))</f>
        <v>0</v>
      </c>
    </row>
    <row r="29" spans="1:13" s="371" customFormat="1" ht="15" customHeight="1" x14ac:dyDescent="0.25">
      <c r="A29" s="490" t="s">
        <v>382</v>
      </c>
      <c r="B29" s="484">
        <f>Revenue!F52</f>
        <v>0</v>
      </c>
      <c r="C29" s="485">
        <f t="shared" si="2"/>
        <v>0</v>
      </c>
      <c r="D29" s="486">
        <f>Revenue!G52</f>
        <v>0</v>
      </c>
      <c r="E29" s="480">
        <f t="shared" si="3"/>
        <v>0</v>
      </c>
      <c r="F29" s="487">
        <f t="shared" si="0"/>
        <v>0</v>
      </c>
      <c r="G29" s="488">
        <f>IF(ISBLANK(F29),"  ",IF(F84&gt;0,F29/F84,IF(F29&gt;0,1,0)))</f>
        <v>0</v>
      </c>
      <c r="H29" s="484">
        <f>Revenue!J52</f>
        <v>0</v>
      </c>
      <c r="I29" s="485">
        <f t="shared" si="4"/>
        <v>0</v>
      </c>
      <c r="J29" s="486">
        <f>Revenue!K52</f>
        <v>0</v>
      </c>
      <c r="K29" s="489">
        <f>IF(ISBLANK(J29),"  ",IF(L29&gt;0,J29/L29,IF(J29&gt;0,1,0)))</f>
        <v>0</v>
      </c>
      <c r="L29" s="487">
        <f t="shared" si="1"/>
        <v>0</v>
      </c>
      <c r="M29" s="488">
        <f>IF(ISBLANK(L29),"  ",IF(L84&gt;0,L29/L84,IF(L29&gt;0,1,0)))</f>
        <v>0</v>
      </c>
    </row>
    <row r="30" spans="1:13" s="371" customFormat="1" ht="15" customHeight="1" x14ac:dyDescent="0.25">
      <c r="A30" s="470" t="s">
        <v>415</v>
      </c>
      <c r="B30" s="484">
        <f>Revenue!F53</f>
        <v>0</v>
      </c>
      <c r="C30" s="485">
        <f>IF(ISBLANK(B30),"  ",IF(F30&gt;0,B30/F30,IF(B30&gt;0,1,0)))</f>
        <v>0</v>
      </c>
      <c r="D30" s="486">
        <f>Revenue!G53</f>
        <v>0</v>
      </c>
      <c r="E30" s="480">
        <f t="shared" si="3"/>
        <v>0</v>
      </c>
      <c r="F30" s="487">
        <f>D30+B30</f>
        <v>0</v>
      </c>
      <c r="G30" s="488">
        <f>IF(ISBLANK(F30),"  ",IF(F85&gt;0,F30/F85,IF(F30&gt;0,1,0)))</f>
        <v>0</v>
      </c>
      <c r="H30" s="484">
        <f>Revenue!J53</f>
        <v>0</v>
      </c>
      <c r="I30" s="485">
        <f>IF(ISBLANK(H30),"  ",IF(L30&gt;0,H30/L30,IF(H30&gt;0,1,0)))</f>
        <v>0</v>
      </c>
      <c r="J30" s="486">
        <f>Revenue!K53</f>
        <v>0</v>
      </c>
      <c r="K30" s="489">
        <f>IF(ISBLANK(J30),"  ",IF(L30&gt;0,J30/L30,IF(J30&gt;0,1,0)))</f>
        <v>0</v>
      </c>
      <c r="L30" s="487">
        <f>J30+H30</f>
        <v>0</v>
      </c>
      <c r="M30" s="488">
        <f>IF(ISBLANK(L30),"  ",IF(L85&gt;0,L30/L85,IF(L30&gt;0,1,0)))</f>
        <v>0</v>
      </c>
    </row>
    <row r="31" spans="1:13" s="371" customFormat="1" ht="15" customHeight="1" x14ac:dyDescent="0.25">
      <c r="A31" s="490" t="s">
        <v>463</v>
      </c>
      <c r="B31" s="484">
        <f>Revenue!F54</f>
        <v>0</v>
      </c>
      <c r="C31" s="485">
        <f t="shared" si="2"/>
        <v>0</v>
      </c>
      <c r="D31" s="486">
        <f>Revenue!G54</f>
        <v>0</v>
      </c>
      <c r="E31" s="480">
        <f t="shared" si="3"/>
        <v>0</v>
      </c>
      <c r="F31" s="487">
        <f t="shared" si="0"/>
        <v>0</v>
      </c>
      <c r="G31" s="488">
        <f>IF(ISBLANK(F31),"  ",IF(F81&gt;0,F31/F81,IF(F31&gt;0,1,0)))</f>
        <v>0</v>
      </c>
      <c r="H31" s="484">
        <f>Revenue!J54</f>
        <v>0</v>
      </c>
      <c r="I31" s="485">
        <f t="shared" si="4"/>
        <v>0</v>
      </c>
      <c r="J31" s="486">
        <f>Revenue!K54</f>
        <v>0</v>
      </c>
      <c r="K31" s="489">
        <f t="shared" si="5"/>
        <v>0</v>
      </c>
      <c r="L31" s="487">
        <f t="shared" si="1"/>
        <v>0</v>
      </c>
      <c r="M31" s="488">
        <f>IF(ISBLANK(L31),"  ",IF(L81&gt;0,L31/L81,IF(L31&gt;0,1,0)))</f>
        <v>0</v>
      </c>
    </row>
    <row r="32" spans="1:13" s="371" customFormat="1" ht="15" customHeight="1" x14ac:dyDescent="0.25">
      <c r="A32" s="483" t="s">
        <v>461</v>
      </c>
      <c r="B32" s="484">
        <f>Revenue!F55</f>
        <v>0</v>
      </c>
      <c r="C32" s="485">
        <f t="shared" si="2"/>
        <v>0</v>
      </c>
      <c r="D32" s="486">
        <f>Revenue!G55</f>
        <v>0</v>
      </c>
      <c r="E32" s="480">
        <f t="shared" si="3"/>
        <v>0</v>
      </c>
      <c r="F32" s="487">
        <f t="shared" si="0"/>
        <v>0</v>
      </c>
      <c r="G32" s="488">
        <f>IF(ISBLANK(F32),"  ",IF(F82&gt;0,F32/F82,IF(F32&gt;0,1,0)))</f>
        <v>0</v>
      </c>
      <c r="H32" s="484">
        <f>Revenue!J55</f>
        <v>0</v>
      </c>
      <c r="I32" s="485">
        <f t="shared" si="4"/>
        <v>0</v>
      </c>
      <c r="J32" s="486">
        <f>Revenue!K55</f>
        <v>0</v>
      </c>
      <c r="K32" s="489">
        <f t="shared" ref="K32:K35" si="6">IF(ISBLANK(J32),"  ",IF(L32&gt;0,J32/L32,IF(J32&gt;0,1,0)))</f>
        <v>0</v>
      </c>
      <c r="L32" s="487">
        <f t="shared" ref="L32:L35" si="7">J32+H32</f>
        <v>0</v>
      </c>
      <c r="M32" s="488">
        <f>IF(ISBLANK(L32),"  ",IF(L82&gt;0,L32/L82,IF(L32&gt;0,1,0)))</f>
        <v>0</v>
      </c>
    </row>
    <row r="33" spans="1:13" s="371" customFormat="1" ht="15" customHeight="1" x14ac:dyDescent="0.25">
      <c r="A33" s="483" t="s">
        <v>460</v>
      </c>
      <c r="B33" s="484">
        <f>Revenue!F56</f>
        <v>0</v>
      </c>
      <c r="C33" s="485">
        <f t="shared" si="2"/>
        <v>0</v>
      </c>
      <c r="D33" s="486">
        <f>Revenue!G56</f>
        <v>0</v>
      </c>
      <c r="E33" s="480">
        <f t="shared" si="3"/>
        <v>0</v>
      </c>
      <c r="F33" s="487">
        <f t="shared" si="0"/>
        <v>0</v>
      </c>
      <c r="G33" s="488">
        <f>IF(ISBLANK(F33),"  ",IF(F83&gt;0,F33/F83,IF(F33&gt;0,1,0)))</f>
        <v>0</v>
      </c>
      <c r="H33" s="484">
        <f>Revenue!J56</f>
        <v>0</v>
      </c>
      <c r="I33" s="485">
        <f t="shared" si="4"/>
        <v>0</v>
      </c>
      <c r="J33" s="486">
        <f>Revenue!K56</f>
        <v>0</v>
      </c>
      <c r="K33" s="489">
        <f t="shared" si="6"/>
        <v>0</v>
      </c>
      <c r="L33" s="487">
        <f t="shared" si="7"/>
        <v>0</v>
      </c>
      <c r="M33" s="488">
        <f>IF(ISBLANK(L33),"  ",IF(L83&gt;0,L33/L83,IF(L33&gt;0,1,0)))</f>
        <v>0</v>
      </c>
    </row>
    <row r="34" spans="1:13" s="371" customFormat="1" ht="15" customHeight="1" x14ac:dyDescent="0.25">
      <c r="A34" s="483" t="s">
        <v>464</v>
      </c>
      <c r="B34" s="484">
        <f>Revenue!F57</f>
        <v>0</v>
      </c>
      <c r="C34" s="485">
        <f t="shared" si="2"/>
        <v>0</v>
      </c>
      <c r="D34" s="486">
        <f>Revenue!G57</f>
        <v>0</v>
      </c>
      <c r="E34" s="480">
        <f t="shared" si="3"/>
        <v>0</v>
      </c>
      <c r="F34" s="487">
        <f t="shared" si="0"/>
        <v>0</v>
      </c>
      <c r="G34" s="488">
        <f>IF(ISBLANK(F34),"  ",IF(F84&gt;0,F34/F84,IF(F34&gt;0,1,0)))</f>
        <v>0</v>
      </c>
      <c r="H34" s="484">
        <f>Revenue!J57</f>
        <v>0</v>
      </c>
      <c r="I34" s="485">
        <f t="shared" si="4"/>
        <v>0</v>
      </c>
      <c r="J34" s="486">
        <f>Revenue!K57</f>
        <v>0</v>
      </c>
      <c r="K34" s="489">
        <f t="shared" si="6"/>
        <v>0</v>
      </c>
      <c r="L34" s="487">
        <f t="shared" si="7"/>
        <v>0</v>
      </c>
      <c r="M34" s="488">
        <f>IF(ISBLANK(L34),"  ",IF(L84&gt;0,L34/L84,IF(L34&gt;0,1,0)))</f>
        <v>0</v>
      </c>
    </row>
    <row r="35" spans="1:13" s="371" customFormat="1" ht="15" customHeight="1" x14ac:dyDescent="0.25">
      <c r="A35" s="483" t="s">
        <v>462</v>
      </c>
      <c r="B35" s="484">
        <f>Revenue!F58</f>
        <v>0</v>
      </c>
      <c r="C35" s="485">
        <f t="shared" si="2"/>
        <v>0</v>
      </c>
      <c r="D35" s="486">
        <f>Revenue!G58</f>
        <v>0</v>
      </c>
      <c r="E35" s="480">
        <f t="shared" si="3"/>
        <v>0</v>
      </c>
      <c r="F35" s="487">
        <f t="shared" si="0"/>
        <v>0</v>
      </c>
      <c r="G35" s="488">
        <f>IF(ISBLANK(F35),"  ",IF(F85&gt;0,F35/F85,IF(F35&gt;0,1,0)))</f>
        <v>0</v>
      </c>
      <c r="H35" s="484">
        <f>Revenue!J58</f>
        <v>0</v>
      </c>
      <c r="I35" s="485">
        <f t="shared" si="4"/>
        <v>0</v>
      </c>
      <c r="J35" s="486">
        <f>Revenue!K58</f>
        <v>0</v>
      </c>
      <c r="K35" s="489">
        <f t="shared" si="6"/>
        <v>0</v>
      </c>
      <c r="L35" s="487">
        <f t="shared" si="7"/>
        <v>0</v>
      </c>
      <c r="M35" s="488">
        <f>IF(ISBLANK(L35),"  ",IF(L85&gt;0,L35/L85,IF(L35&gt;0,1,0)))</f>
        <v>0</v>
      </c>
    </row>
    <row r="36" spans="1:13" s="371" customFormat="1" ht="15" customHeight="1" x14ac:dyDescent="0.25">
      <c r="A36" s="483" t="s">
        <v>542</v>
      </c>
      <c r="B36" s="484">
        <f>Revenue!F59</f>
        <v>0</v>
      </c>
      <c r="C36" s="485">
        <f t="shared" ref="C36:C38" si="8">IF(ISBLANK(B36),"  ",IF(F36&gt;0,B36/F36,IF(B36&gt;0,1,0)))</f>
        <v>0</v>
      </c>
      <c r="D36" s="486">
        <f>Revenue!G59</f>
        <v>0</v>
      </c>
      <c r="E36" s="480">
        <f t="shared" ref="E36:E38" si="9">IF(ISBLANK(D36),"  ",IF(F36&gt;0,D36/F36,IF(D36&gt;0,1,0)))</f>
        <v>0</v>
      </c>
      <c r="F36" s="487">
        <f t="shared" ref="F36:F38" si="10">D36+B36</f>
        <v>0</v>
      </c>
      <c r="G36" s="488">
        <f t="shared" ref="G36:G38" si="11">IF(ISBLANK(F36),"  ",IF(F86&gt;0,F36/F86,IF(F36&gt;0,1,0)))</f>
        <v>0</v>
      </c>
      <c r="H36" s="484">
        <f>Revenue!J59</f>
        <v>0</v>
      </c>
      <c r="I36" s="485">
        <f t="shared" ref="I36:I38" si="12">IF(ISBLANK(H36),"  ",IF(L36&gt;0,H36/L36,IF(H36&gt;0,1,0)))</f>
        <v>0</v>
      </c>
      <c r="J36" s="486">
        <f>Revenue!K59</f>
        <v>0</v>
      </c>
      <c r="K36" s="489">
        <f t="shared" ref="K36:K38" si="13">IF(ISBLANK(J36),"  ",IF(L36&gt;0,J36/L36,IF(J36&gt;0,1,0)))</f>
        <v>0</v>
      </c>
      <c r="L36" s="487">
        <f t="shared" ref="L36:L38" si="14">J36+H36</f>
        <v>0</v>
      </c>
      <c r="M36" s="488">
        <f t="shared" ref="M36:M38" si="15">IF(ISBLANK(L36),"  ",IF(L86&gt;0,L36/L86,IF(L36&gt;0,1,0)))</f>
        <v>0</v>
      </c>
    </row>
    <row r="37" spans="1:13" s="371" customFormat="1" ht="15" customHeight="1" x14ac:dyDescent="0.25">
      <c r="A37" s="483" t="s">
        <v>543</v>
      </c>
      <c r="B37" s="484">
        <f>Revenue!F60</f>
        <v>0</v>
      </c>
      <c r="C37" s="485">
        <f t="shared" si="8"/>
        <v>0</v>
      </c>
      <c r="D37" s="486">
        <f>Revenue!G60</f>
        <v>0</v>
      </c>
      <c r="E37" s="480">
        <f t="shared" si="9"/>
        <v>0</v>
      </c>
      <c r="F37" s="487">
        <f t="shared" si="10"/>
        <v>0</v>
      </c>
      <c r="G37" s="488">
        <f t="shared" si="11"/>
        <v>0</v>
      </c>
      <c r="H37" s="484">
        <f>Revenue!J60</f>
        <v>0</v>
      </c>
      <c r="I37" s="485">
        <f t="shared" si="12"/>
        <v>0</v>
      </c>
      <c r="J37" s="486">
        <f>Revenue!K60</f>
        <v>0</v>
      </c>
      <c r="K37" s="489">
        <f t="shared" si="13"/>
        <v>0</v>
      </c>
      <c r="L37" s="487">
        <f t="shared" si="14"/>
        <v>0</v>
      </c>
      <c r="M37" s="488">
        <f t="shared" si="15"/>
        <v>0</v>
      </c>
    </row>
    <row r="38" spans="1:13" s="371" customFormat="1" ht="15" customHeight="1" x14ac:dyDescent="0.25">
      <c r="A38" s="483" t="s">
        <v>544</v>
      </c>
      <c r="B38" s="484">
        <f>Revenue!F61</f>
        <v>0</v>
      </c>
      <c r="C38" s="485">
        <f t="shared" si="8"/>
        <v>0</v>
      </c>
      <c r="D38" s="486">
        <f>Revenue!G61</f>
        <v>0</v>
      </c>
      <c r="E38" s="480">
        <f t="shared" si="9"/>
        <v>0</v>
      </c>
      <c r="F38" s="487">
        <f t="shared" si="10"/>
        <v>0</v>
      </c>
      <c r="G38" s="488">
        <f t="shared" si="11"/>
        <v>0</v>
      </c>
      <c r="H38" s="484">
        <f>Revenue!J61</f>
        <v>0</v>
      </c>
      <c r="I38" s="485">
        <f t="shared" si="12"/>
        <v>0</v>
      </c>
      <c r="J38" s="486">
        <f>Revenue!K61</f>
        <v>0</v>
      </c>
      <c r="K38" s="489">
        <f t="shared" si="13"/>
        <v>0</v>
      </c>
      <c r="L38" s="487">
        <f t="shared" si="14"/>
        <v>0</v>
      </c>
      <c r="M38" s="488">
        <f t="shared" si="15"/>
        <v>0</v>
      </c>
    </row>
    <row r="39" spans="1:13" ht="15" customHeight="1" x14ac:dyDescent="0.25">
      <c r="A39" s="187" t="s">
        <v>156</v>
      </c>
      <c r="B39" s="236"/>
      <c r="C39" s="237" t="s">
        <v>117</v>
      </c>
      <c r="D39" s="233"/>
      <c r="E39" s="457"/>
      <c r="F39" s="218"/>
      <c r="G39" s="239" t="s">
        <v>117</v>
      </c>
      <c r="H39" s="236" t="s">
        <v>117</v>
      </c>
      <c r="I39" s="237" t="s">
        <v>117</v>
      </c>
      <c r="J39" s="233"/>
      <c r="K39" s="238" t="s">
        <v>117</v>
      </c>
      <c r="L39" s="218"/>
      <c r="M39" s="239" t="s">
        <v>117</v>
      </c>
    </row>
    <row r="40" spans="1:13" ht="15" customHeight="1" x14ac:dyDescent="0.25">
      <c r="A40" s="234" t="s">
        <v>257</v>
      </c>
      <c r="B40" s="115">
        <f>Revenue!F94+Revenue!F95</f>
        <v>0</v>
      </c>
      <c r="C40" s="223">
        <f t="shared" si="2"/>
        <v>0</v>
      </c>
      <c r="D40" s="229">
        <f>Revenue!G94+Revenue!G95</f>
        <v>0</v>
      </c>
      <c r="E40" s="225">
        <f t="shared" si="3"/>
        <v>0</v>
      </c>
      <c r="F40" s="116">
        <f>D40+B40</f>
        <v>0</v>
      </c>
      <c r="G40" s="227">
        <f>IF(ISBLANK(F40),"  ",IF(F81&gt;0,F40/F81,IF(F40&gt;0,1,0)))</f>
        <v>0</v>
      </c>
      <c r="H40" s="115">
        <f>Revenue!J94+Revenue!J95</f>
        <v>0</v>
      </c>
      <c r="I40" s="223">
        <f>IF(ISBLANK(H40),"  ",IF(L40&gt;0,H40/L40,IF(H40&gt;0,1,0)))</f>
        <v>0</v>
      </c>
      <c r="J40" s="229">
        <f>Revenue!K94+Revenue!K95</f>
        <v>0</v>
      </c>
      <c r="K40" s="225">
        <f>IF(ISBLANK(J40),"  ",IF(L40&gt;0,J40/L40,IF(J40&gt;0,1,0)))</f>
        <v>0</v>
      </c>
      <c r="L40" s="116">
        <f>J40+H40</f>
        <v>0</v>
      </c>
      <c r="M40" s="227">
        <f>IF(ISBLANK(L40),"  ",IF(L81&gt;0,L40/L81,IF(L40&gt;0,1,0)))</f>
        <v>0</v>
      </c>
    </row>
    <row r="41" spans="1:13" ht="15" customHeight="1" x14ac:dyDescent="0.25">
      <c r="A41" s="187" t="s">
        <v>157</v>
      </c>
      <c r="B41" s="236"/>
      <c r="C41" s="237" t="s">
        <v>117</v>
      </c>
      <c r="D41" s="233"/>
      <c r="E41" s="225"/>
      <c r="F41" s="218"/>
      <c r="G41" s="239" t="s">
        <v>117</v>
      </c>
      <c r="H41" s="236"/>
      <c r="I41" s="237" t="s">
        <v>117</v>
      </c>
      <c r="J41" s="233"/>
      <c r="K41" s="238" t="s">
        <v>117</v>
      </c>
      <c r="L41" s="218"/>
      <c r="M41" s="239" t="s">
        <v>117</v>
      </c>
    </row>
    <row r="42" spans="1:13" ht="15" customHeight="1" x14ac:dyDescent="0.25">
      <c r="A42" s="235" t="s">
        <v>545</v>
      </c>
      <c r="B42" s="180">
        <f>Revenue!F96</f>
        <v>0</v>
      </c>
      <c r="C42" s="228">
        <f t="shared" si="2"/>
        <v>0</v>
      </c>
      <c r="D42" s="233">
        <f>Revenue!G96</f>
        <v>0</v>
      </c>
      <c r="E42" s="225">
        <f t="shared" si="3"/>
        <v>0</v>
      </c>
      <c r="F42" s="218">
        <f>D42+B42</f>
        <v>0</v>
      </c>
      <c r="G42" s="232">
        <f>IF(ISBLANK(F42),"  ",IF(F81&gt;0,F42/F81,IF(F42&gt;0,1,0)))</f>
        <v>0</v>
      </c>
      <c r="H42" s="180">
        <f>Revenue!J96</f>
        <v>0</v>
      </c>
      <c r="I42" s="228">
        <f>IF(ISBLANK(H42),"  ",IF(L42&gt;0,H42/L42,IF(H42&gt;0,1,0)))</f>
        <v>0</v>
      </c>
      <c r="J42" s="233">
        <f>Revenue!K96</f>
        <v>0</v>
      </c>
      <c r="K42" s="230">
        <f>IF(ISBLANK(J42),"  ",IF(L42&gt;0,J42/L42,IF(J42&gt;0,1,0)))</f>
        <v>0</v>
      </c>
      <c r="L42" s="218">
        <f>J42+H42</f>
        <v>0</v>
      </c>
      <c r="M42" s="232">
        <f>IF(ISBLANK(L42),"  ",IF(L81&gt;0,L42/L81,IF(L42&gt;0,1,0)))</f>
        <v>0</v>
      </c>
    </row>
    <row r="43" spans="1:13" ht="15" customHeight="1" x14ac:dyDescent="0.25">
      <c r="A43" s="235"/>
      <c r="B43" s="180"/>
      <c r="C43" s="228" t="str">
        <f t="shared" si="2"/>
        <v xml:space="preserve">  </v>
      </c>
      <c r="D43" s="233"/>
      <c r="E43" s="225"/>
      <c r="F43" s="218"/>
      <c r="G43" s="232"/>
      <c r="H43" s="180"/>
      <c r="I43" s="228" t="str">
        <f>IF(ISBLANK(H43),"  ",IF(L43&gt;0,H43/L43,IF(H43&gt;0,1,0)))</f>
        <v xml:space="preserve">  </v>
      </c>
      <c r="J43" s="233"/>
      <c r="K43" s="230" t="str">
        <f>IF(ISBLANK(J43),"  ",IF(L43&gt;0,J43/L43,IF(J43&gt;0,1,0)))</f>
        <v xml:space="preserve">  </v>
      </c>
      <c r="L43" s="218">
        <f>J43+H43</f>
        <v>0</v>
      </c>
      <c r="M43" s="232">
        <f>IF(ISBLANK(L43),"  ",IF(L81&gt;0,L43/L81,IF(L43&gt;0,1,0)))</f>
        <v>0</v>
      </c>
    </row>
    <row r="44" spans="1:13" s="124" customFormat="1" ht="15" customHeight="1" x14ac:dyDescent="0.25">
      <c r="A44" s="187" t="s">
        <v>158</v>
      </c>
      <c r="B44" s="188">
        <f>SUM(B13,B14,B15,B40,B42,B43)</f>
        <v>10537499</v>
      </c>
      <c r="C44" s="240">
        <f>IF(ISBLANK(B44),"  ",IF(F44&gt;0,B44/F44,IF(B44&gt;0,1,0)))</f>
        <v>1</v>
      </c>
      <c r="D44" s="188">
        <f>SUM(D13,D14,D15,D40,D42,D43)</f>
        <v>0</v>
      </c>
      <c r="E44" s="268">
        <f>IF(ISBLANK(D44),"  ",IF(F44&gt;0,D44/F44,IF(D44&gt;0,1,0)))</f>
        <v>0</v>
      </c>
      <c r="F44" s="188">
        <f>SUM(F13,F14,F15,F40,F42,F43)</f>
        <v>10537499</v>
      </c>
      <c r="G44" s="242">
        <f>IF(ISBLANK(F44),"  ",IF(F81&gt;0,F44/F81,IF(F44&gt;0,1,0)))</f>
        <v>0.24147964071492647</v>
      </c>
      <c r="H44" s="188">
        <f>SUM(H13,H14,H15,H40,H42,H43)</f>
        <v>11734257</v>
      </c>
      <c r="I44" s="240">
        <f>IF(ISBLANK(H44),"  ",IF(L44&gt;0,H44/L44,IF(H44&gt;0,1,0)))</f>
        <v>1</v>
      </c>
      <c r="J44" s="188">
        <f>SUM(J13,J14,J15,J40,J42,J43)</f>
        <v>0</v>
      </c>
      <c r="K44" s="241">
        <f>IF(ISBLANK(J44),"  ",IF(L44&gt;0,J44/L44,IF(J44&gt;0,1,0)))</f>
        <v>0</v>
      </c>
      <c r="L44" s="188">
        <f>SUM(L13,L14,L15,L40,L42,L43)</f>
        <v>11734257</v>
      </c>
      <c r="M44" s="242">
        <f>IF(ISBLANK(L44),"  ",IF(L81&gt;0,L44/L81,IF(L44&gt;0,1,0)))</f>
        <v>0.28157033292901412</v>
      </c>
    </row>
    <row r="45" spans="1:13" ht="15" customHeight="1" x14ac:dyDescent="0.25">
      <c r="A45" s="194" t="s">
        <v>205</v>
      </c>
      <c r="B45" s="195"/>
      <c r="C45" s="237" t="s">
        <v>117</v>
      </c>
      <c r="D45" s="233"/>
      <c r="E45" s="238" t="s">
        <v>117</v>
      </c>
      <c r="F45" s="218"/>
      <c r="G45" s="239" t="s">
        <v>117</v>
      </c>
      <c r="H45" s="195"/>
      <c r="I45" s="237" t="s">
        <v>117</v>
      </c>
      <c r="J45" s="233"/>
      <c r="K45" s="238" t="s">
        <v>117</v>
      </c>
      <c r="L45" s="218"/>
      <c r="M45" s="239" t="s">
        <v>117</v>
      </c>
    </row>
    <row r="46" spans="1:13" ht="15" customHeight="1" x14ac:dyDescent="0.25">
      <c r="A46" s="168" t="s">
        <v>206</v>
      </c>
      <c r="B46" s="115">
        <f>Revenue!F86</f>
        <v>0</v>
      </c>
      <c r="C46" s="223">
        <f t="shared" si="2"/>
        <v>0</v>
      </c>
      <c r="D46" s="229">
        <f>Revenue!G86</f>
        <v>0</v>
      </c>
      <c r="E46" s="225">
        <f>IF(ISBLANK(D46),"  ",IF(F46&gt;0,D46/F46,IF(D46&gt;0,1,0)))</f>
        <v>0</v>
      </c>
      <c r="F46" s="116">
        <f>D46+B46</f>
        <v>0</v>
      </c>
      <c r="G46" s="227">
        <f>IF(ISBLANK(F46),"  ",IF(F81&gt;0,F46/D81,IF(F46&gt;0,1,0)))</f>
        <v>0</v>
      </c>
      <c r="H46" s="115">
        <f>Revenue!J86</f>
        <v>0</v>
      </c>
      <c r="I46" s="223">
        <f t="shared" ref="I46:I52" si="16">IF(ISBLANK(H46),"  ",IF(L46&gt;0,H46/L46,IF(H46&gt;0,1,0)))</f>
        <v>0</v>
      </c>
      <c r="J46" s="229">
        <f>Revenue!K86</f>
        <v>0</v>
      </c>
      <c r="K46" s="225">
        <f t="shared" ref="K46:K52" si="17">IF(ISBLANK(J46),"  ",IF(L46&gt;0,J46/L46,IF(J46&gt;0,1,0)))</f>
        <v>0</v>
      </c>
      <c r="L46" s="116">
        <f>J46+H46</f>
        <v>0</v>
      </c>
      <c r="M46" s="227">
        <f>IF(ISBLANK(L46),"  ",IF(L81&gt;0,L46/J81,IF(L46&gt;0,1,0)))</f>
        <v>0</v>
      </c>
    </row>
    <row r="47" spans="1:13" ht="15" customHeight="1" x14ac:dyDescent="0.25">
      <c r="A47" s="182" t="s">
        <v>207</v>
      </c>
      <c r="B47" s="180">
        <f>Revenue!F87</f>
        <v>0</v>
      </c>
      <c r="C47" s="228">
        <f t="shared" si="2"/>
        <v>0</v>
      </c>
      <c r="D47" s="233">
        <f>Revenue!G87</f>
        <v>0</v>
      </c>
      <c r="E47" s="225">
        <f t="shared" ref="E47:E52" si="18">IF(ISBLANK(D47),"  ",IF(F47&gt;0,D47/F47,IF(D47&gt;0,1,0)))</f>
        <v>0</v>
      </c>
      <c r="F47" s="218">
        <f>D47+B47</f>
        <v>0</v>
      </c>
      <c r="G47" s="232">
        <f>IF(ISBLANK(F47),"  ",IF(D81&gt;0,F47/D81,IF(F47&gt;0,1,0)))</f>
        <v>0</v>
      </c>
      <c r="H47" s="180">
        <f>Revenue!J87</f>
        <v>0</v>
      </c>
      <c r="I47" s="228">
        <f t="shared" si="16"/>
        <v>0</v>
      </c>
      <c r="J47" s="233">
        <f>Revenue!K87</f>
        <v>0</v>
      </c>
      <c r="K47" s="230">
        <f t="shared" si="17"/>
        <v>0</v>
      </c>
      <c r="L47" s="218">
        <f>J47+H47</f>
        <v>0</v>
      </c>
      <c r="M47" s="232">
        <f>IF(ISBLANK(L47),"  ",IF(J81&gt;0,L47/J81,IF(L47&gt;0,1,0)))</f>
        <v>0</v>
      </c>
    </row>
    <row r="48" spans="1:13" ht="15" customHeight="1" x14ac:dyDescent="0.25">
      <c r="A48" s="168" t="s">
        <v>254</v>
      </c>
      <c r="B48" s="180">
        <f>Revenue!F88</f>
        <v>0</v>
      </c>
      <c r="C48" s="228">
        <f t="shared" si="2"/>
        <v>0</v>
      </c>
      <c r="D48" s="233">
        <f>Revenue!G88</f>
        <v>0</v>
      </c>
      <c r="E48" s="225">
        <f t="shared" si="18"/>
        <v>0</v>
      </c>
      <c r="F48" s="218">
        <f>D48+B48</f>
        <v>0</v>
      </c>
      <c r="G48" s="232">
        <f>IF(ISBLANK(F48),"  ",IF(D81&gt;0,F48/D81,IF(F48&gt;0,1,0)))</f>
        <v>0</v>
      </c>
      <c r="H48" s="180">
        <f>Revenue!J88</f>
        <v>0</v>
      </c>
      <c r="I48" s="228">
        <f t="shared" si="16"/>
        <v>0</v>
      </c>
      <c r="J48" s="233">
        <f>Revenue!K88</f>
        <v>0</v>
      </c>
      <c r="K48" s="230">
        <f t="shared" si="17"/>
        <v>0</v>
      </c>
      <c r="L48" s="218">
        <f>J48+H48</f>
        <v>0</v>
      </c>
      <c r="M48" s="232">
        <f>IF(ISBLANK(L48),"  ",IF(J81&gt;0,L48/J81,IF(L48&gt;0,1,0)))</f>
        <v>0</v>
      </c>
    </row>
    <row r="49" spans="1:13" ht="15" customHeight="1" x14ac:dyDescent="0.25">
      <c r="A49" s="179" t="s">
        <v>208</v>
      </c>
      <c r="B49" s="180">
        <f>Revenue!F89</f>
        <v>0</v>
      </c>
      <c r="C49" s="228">
        <f t="shared" si="2"/>
        <v>0</v>
      </c>
      <c r="D49" s="233">
        <f>Revenue!G89</f>
        <v>0</v>
      </c>
      <c r="E49" s="225">
        <f t="shared" si="18"/>
        <v>0</v>
      </c>
      <c r="F49" s="218">
        <f>D49+B49</f>
        <v>0</v>
      </c>
      <c r="G49" s="232">
        <f>IF(ISBLANK(F49),"  ",IF(D81&gt;0,F49/D81,IF(F49&gt;0,1,0)))</f>
        <v>0</v>
      </c>
      <c r="H49" s="180">
        <f>Revenue!J89</f>
        <v>0</v>
      </c>
      <c r="I49" s="228">
        <f t="shared" si="16"/>
        <v>0</v>
      </c>
      <c r="J49" s="233">
        <f>Revenue!K89</f>
        <v>0</v>
      </c>
      <c r="K49" s="230">
        <f t="shared" si="17"/>
        <v>0</v>
      </c>
      <c r="L49" s="218">
        <f>J49+H49</f>
        <v>0</v>
      </c>
      <c r="M49" s="232">
        <f>IF(ISBLANK(L49),"  ",IF(J81&gt;0,L49/J81,IF(L49&gt;0,1,0)))</f>
        <v>0</v>
      </c>
    </row>
    <row r="50" spans="1:13" ht="15" customHeight="1" x14ac:dyDescent="0.25">
      <c r="A50" s="182" t="s">
        <v>255</v>
      </c>
      <c r="B50" s="180">
        <f>Revenue!F91</f>
        <v>0</v>
      </c>
      <c r="C50" s="228">
        <f t="shared" si="2"/>
        <v>0</v>
      </c>
      <c r="D50" s="233">
        <f>Revenue!G91</f>
        <v>0</v>
      </c>
      <c r="E50" s="225">
        <f t="shared" si="18"/>
        <v>0</v>
      </c>
      <c r="F50" s="218">
        <f>D50+B50</f>
        <v>0</v>
      </c>
      <c r="G50" s="232">
        <f>IF(ISBLANK(F50),"  ",IF(F81&gt;0,F50/F81,IF(F50&gt;0,1,0)))</f>
        <v>0</v>
      </c>
      <c r="H50" s="180">
        <f>Revenue!J91</f>
        <v>0</v>
      </c>
      <c r="I50" s="228">
        <f t="shared" si="16"/>
        <v>0</v>
      </c>
      <c r="J50" s="233">
        <f>Revenue!K91</f>
        <v>0</v>
      </c>
      <c r="K50" s="230">
        <f t="shared" si="17"/>
        <v>0</v>
      </c>
      <c r="L50" s="218">
        <f>J50+H50</f>
        <v>0</v>
      </c>
      <c r="M50" s="232">
        <f>IF(ISBLANK(L50),"  ",IF(L81&gt;0,L50/L81,IF(L50&gt;0,1,0)))</f>
        <v>0</v>
      </c>
    </row>
    <row r="51" spans="1:13" s="124" customFormat="1" ht="15" customHeight="1" x14ac:dyDescent="0.25">
      <c r="A51" s="194" t="s">
        <v>209</v>
      </c>
      <c r="B51" s="188">
        <f>B50+B49+B48+B47+B46</f>
        <v>0</v>
      </c>
      <c r="C51" s="240">
        <f t="shared" si="2"/>
        <v>0</v>
      </c>
      <c r="D51" s="243">
        <f>D50+D49+D48+D47+D46</f>
        <v>0</v>
      </c>
      <c r="E51" s="268">
        <f>IF(ISBLANK(D51),"  ",IF(F51&gt;0,D51/F51,IF(D51&gt;0,1,0)))</f>
        <v>0</v>
      </c>
      <c r="F51" s="244">
        <f>F50+F49+F48+F47+F46</f>
        <v>0</v>
      </c>
      <c r="G51" s="242">
        <f>IF(ISBLANK(F51),"  ",IF(F81&gt;0,F51/F81,IF(F51&gt;0,1,0)))</f>
        <v>0</v>
      </c>
      <c r="H51" s="188">
        <f>H50+H49+H48+H47+H46</f>
        <v>0</v>
      </c>
      <c r="I51" s="240">
        <f t="shared" si="16"/>
        <v>0</v>
      </c>
      <c r="J51" s="243">
        <f>J50+J49+J48+J47+J46</f>
        <v>0</v>
      </c>
      <c r="K51" s="241">
        <f t="shared" si="17"/>
        <v>0</v>
      </c>
      <c r="L51" s="244">
        <f>L50+L49+L48+L47+L46</f>
        <v>0</v>
      </c>
      <c r="M51" s="242">
        <f>IF(ISBLANK(L51),"  ",IF(L81&gt;0,L51/L81,IF(L51&gt;0,1,0)))</f>
        <v>0</v>
      </c>
    </row>
    <row r="52" spans="1:13" s="124" customFormat="1" ht="15" customHeight="1" x14ac:dyDescent="0.25">
      <c r="A52" s="193" t="s">
        <v>414</v>
      </c>
      <c r="B52" s="245">
        <f>Revenue!F108</f>
        <v>0</v>
      </c>
      <c r="C52" s="240">
        <f t="shared" si="2"/>
        <v>0</v>
      </c>
      <c r="D52" s="263">
        <f>Revenue!G108</f>
        <v>0</v>
      </c>
      <c r="E52" s="268">
        <f t="shared" si="18"/>
        <v>0</v>
      </c>
      <c r="F52" s="246">
        <f>D52+B52</f>
        <v>0</v>
      </c>
      <c r="G52" s="242">
        <f>IF(ISBLANK(F52),"  ",IF(F81&gt;0,F52/F81,IF(F52&gt;0,1,0)))</f>
        <v>0</v>
      </c>
      <c r="H52" s="245">
        <f>Revenue!J108</f>
        <v>0</v>
      </c>
      <c r="I52" s="240">
        <f t="shared" si="16"/>
        <v>0</v>
      </c>
      <c r="J52" s="245">
        <f>Revenue!K108</f>
        <v>0</v>
      </c>
      <c r="K52" s="241">
        <f t="shared" si="17"/>
        <v>0</v>
      </c>
      <c r="L52" s="246">
        <f>J52+H52</f>
        <v>0</v>
      </c>
      <c r="M52" s="242">
        <f>IF(ISBLANK(L52),"  ",IF(L81&gt;0,L52/L81,IF(L52&gt;0,1,0)))</f>
        <v>0</v>
      </c>
    </row>
    <row r="53" spans="1:13" ht="15" customHeight="1" x14ac:dyDescent="0.25">
      <c r="A53" s="170" t="s">
        <v>211</v>
      </c>
      <c r="B53" s="247"/>
      <c r="C53" s="248" t="s">
        <v>117</v>
      </c>
      <c r="D53" s="229"/>
      <c r="E53" s="249" t="s">
        <v>117</v>
      </c>
      <c r="F53" s="116"/>
      <c r="G53" s="250" t="s">
        <v>117</v>
      </c>
      <c r="H53" s="247"/>
      <c r="I53" s="248" t="s">
        <v>117</v>
      </c>
      <c r="J53" s="229"/>
      <c r="K53" s="249" t="s">
        <v>117</v>
      </c>
      <c r="L53" s="116"/>
      <c r="M53" s="250" t="s">
        <v>117</v>
      </c>
    </row>
    <row r="54" spans="1:13" ht="15" customHeight="1" x14ac:dyDescent="0.25">
      <c r="A54" s="168" t="s">
        <v>243</v>
      </c>
      <c r="B54" s="247">
        <f>Revenue!F7</f>
        <v>7424309</v>
      </c>
      <c r="C54" s="223">
        <f t="shared" si="2"/>
        <v>1</v>
      </c>
      <c r="D54" s="229">
        <f>Revenue!G7</f>
        <v>0</v>
      </c>
      <c r="E54" s="225">
        <f>IF(ISBLANK(D54),"  ",IF(F54&gt;0,D54/F54,IF(D54&gt;0,1,0)))</f>
        <v>0</v>
      </c>
      <c r="F54" s="251">
        <f t="shared" ref="F54:F59" si="19">D54+B54</f>
        <v>7424309</v>
      </c>
      <c r="G54" s="227">
        <f>IF(ISBLANK(F54),"  ",IF(F81&gt;0,F54/F81,IF(F54&gt;0,1,0)))</f>
        <v>0.17013709513771674</v>
      </c>
      <c r="H54" s="247">
        <f>Revenue!J7</f>
        <v>8720579</v>
      </c>
      <c r="I54" s="223">
        <f t="shared" ref="I54:I72" si="20">IF(ISBLANK(H54),"  ",IF(L54&gt;0,H54/L54,IF(H54&gt;0,1,0)))</f>
        <v>1</v>
      </c>
      <c r="J54" s="229">
        <f>Revenue!K7</f>
        <v>0</v>
      </c>
      <c r="K54" s="225">
        <f t="shared" ref="K54:K72" si="21">IF(ISBLANK(J54),"  ",IF(L54&gt;0,J54/L54,IF(J54&gt;0,1,0)))</f>
        <v>0</v>
      </c>
      <c r="L54" s="251">
        <f t="shared" ref="L54:L59" si="22">J54+H54</f>
        <v>8720579</v>
      </c>
      <c r="M54" s="227">
        <f>IF(ISBLANK(L54),"  ",IF(L81&gt;0,L54/L81,IF(L54&gt;0,1,0)))</f>
        <v>0.20925537359236032</v>
      </c>
    </row>
    <row r="55" spans="1:13" ht="15" customHeight="1" x14ac:dyDescent="0.25">
      <c r="A55" s="179" t="s">
        <v>244</v>
      </c>
      <c r="B55" s="195">
        <f>Revenue!F19</f>
        <v>677949</v>
      </c>
      <c r="C55" s="228">
        <f t="shared" si="2"/>
        <v>1</v>
      </c>
      <c r="D55" s="233">
        <f>Revenue!G19</f>
        <v>0</v>
      </c>
      <c r="E55" s="225">
        <f t="shared" ref="E55:E80" si="23">IF(ISBLANK(D55),"  ",IF(F55&gt;0,D55/F55,IF(D55&gt;0,1,0)))</f>
        <v>0</v>
      </c>
      <c r="F55" s="252">
        <f t="shared" si="19"/>
        <v>677949</v>
      </c>
      <c r="G55" s="232">
        <f>IF(ISBLANK(F55),"  ",IF(F81&gt;0,F55/F81,IF(F55&gt;0,1,0)))</f>
        <v>1.5536028135617729E-2</v>
      </c>
      <c r="H55" s="195">
        <f>Revenue!J19</f>
        <v>366000</v>
      </c>
      <c r="I55" s="228">
        <f t="shared" si="20"/>
        <v>1</v>
      </c>
      <c r="J55" s="233">
        <f>Revenue!K19</f>
        <v>0</v>
      </c>
      <c r="K55" s="230">
        <f t="shared" si="21"/>
        <v>0</v>
      </c>
      <c r="L55" s="252">
        <f t="shared" si="22"/>
        <v>366000</v>
      </c>
      <c r="M55" s="232">
        <f>IF(ISBLANK(L55),"  ",IF(L81&gt;0,L55/L81,IF(L55&gt;0,1,0)))</f>
        <v>8.7823832264811632E-3</v>
      </c>
    </row>
    <row r="56" spans="1:13" ht="15" customHeight="1" x14ac:dyDescent="0.25">
      <c r="A56" s="253" t="s">
        <v>245</v>
      </c>
      <c r="B56" s="254">
        <f>Revenue!F9</f>
        <v>275050</v>
      </c>
      <c r="C56" s="228">
        <f t="shared" si="2"/>
        <v>1</v>
      </c>
      <c r="D56" s="255">
        <f>Revenue!G9</f>
        <v>0</v>
      </c>
      <c r="E56" s="225">
        <f t="shared" si="23"/>
        <v>0</v>
      </c>
      <c r="F56" s="256">
        <f t="shared" si="19"/>
        <v>275050</v>
      </c>
      <c r="G56" s="232">
        <f>IF(ISBLANK(F56),"  ",IF(F81&gt;0,F56/F81,IF(F56&gt;0,1,0)))</f>
        <v>6.3031061904385973E-3</v>
      </c>
      <c r="H56" s="254">
        <f>Revenue!J9</f>
        <v>500500</v>
      </c>
      <c r="I56" s="228">
        <f t="shared" si="20"/>
        <v>1</v>
      </c>
      <c r="J56" s="255">
        <f>Revenue!K9</f>
        <v>0</v>
      </c>
      <c r="K56" s="230">
        <f t="shared" si="21"/>
        <v>0</v>
      </c>
      <c r="L56" s="256">
        <f t="shared" si="22"/>
        <v>500500</v>
      </c>
      <c r="M56" s="232">
        <f>IF(ISBLANK(L56),"  ",IF(L81&gt;0,L56/L81,IF(L56&gt;0,1,0)))</f>
        <v>1.2009789084300062E-2</v>
      </c>
    </row>
    <row r="57" spans="1:13" ht="15" customHeight="1" x14ac:dyDescent="0.25">
      <c r="A57" s="253" t="s">
        <v>246</v>
      </c>
      <c r="B57" s="254">
        <f>Revenue!F10</f>
        <v>131504</v>
      </c>
      <c r="C57" s="228">
        <f t="shared" si="2"/>
        <v>1</v>
      </c>
      <c r="D57" s="255">
        <f>Revenue!G10</f>
        <v>0</v>
      </c>
      <c r="E57" s="225">
        <f t="shared" si="23"/>
        <v>0</v>
      </c>
      <c r="F57" s="256">
        <f t="shared" si="19"/>
        <v>131504</v>
      </c>
      <c r="G57" s="232">
        <f>IF(ISBLANK(F57),"  ",IF(F81&gt;0,F57/F81,IF(F57&gt;0,1,0)))</f>
        <v>3.0135745372384557E-3</v>
      </c>
      <c r="H57" s="254">
        <f>Revenue!J10</f>
        <v>250000</v>
      </c>
      <c r="I57" s="228">
        <f t="shared" si="20"/>
        <v>1</v>
      </c>
      <c r="J57" s="255">
        <f>Revenue!K10</f>
        <v>0</v>
      </c>
      <c r="K57" s="230">
        <f t="shared" si="21"/>
        <v>0</v>
      </c>
      <c r="L57" s="256">
        <f t="shared" si="22"/>
        <v>250000</v>
      </c>
      <c r="M57" s="232">
        <f>IF(ISBLANK(L57),"  ",IF(L81&gt;0,L57/L81,IF(L57&gt;0,1,0)))</f>
        <v>5.9988956465035267E-3</v>
      </c>
    </row>
    <row r="58" spans="1:13" ht="15" customHeight="1" x14ac:dyDescent="0.25">
      <c r="A58" s="253" t="s">
        <v>412</v>
      </c>
      <c r="B58" s="254">
        <v>0</v>
      </c>
      <c r="C58" s="228">
        <f>IF(ISBLANK(B58),"  ",IF(F58&gt;0,B58/F58,IF(B58&gt;0,1,0)))</f>
        <v>0</v>
      </c>
      <c r="D58" s="255">
        <f>Athletics!U13</f>
        <v>0</v>
      </c>
      <c r="E58" s="225">
        <f t="shared" si="23"/>
        <v>0</v>
      </c>
      <c r="F58" s="256">
        <f t="shared" si="19"/>
        <v>0</v>
      </c>
      <c r="G58" s="232">
        <f>IF(ISBLANK(F58),"  ",IF(F83&gt;0,F58/F83,IF(F58&gt;0,1,0)))</f>
        <v>0</v>
      </c>
      <c r="H58" s="254">
        <v>0</v>
      </c>
      <c r="I58" s="228">
        <f>IF(ISBLANK(H58),"  ",IF(L58&gt;0,H58/L58,IF(H58&gt;0,1,0)))</f>
        <v>0</v>
      </c>
      <c r="J58" s="255">
        <f>Athletics!W13</f>
        <v>360750</v>
      </c>
      <c r="K58" s="230">
        <f>IF(ISBLANK(J58),"  ",IF(L58&gt;0,J58/L58,IF(J58&gt;0,1,0)))</f>
        <v>1</v>
      </c>
      <c r="L58" s="256">
        <f t="shared" si="22"/>
        <v>360750</v>
      </c>
      <c r="M58" s="232">
        <f>IF(ISBLANK(L58),"  ",IF(L83&gt;0,L58/L83,IF(L58&gt;0,1,0)))</f>
        <v>1</v>
      </c>
    </row>
    <row r="59" spans="1:13" ht="15" customHeight="1" x14ac:dyDescent="0.25">
      <c r="A59" s="179" t="s">
        <v>253</v>
      </c>
      <c r="B59" s="195">
        <f>Revenue!F11+Revenue!F12+Revenue!F14+Revenue!F15+Revenue!F17+Revenue!F18+Revenue!F22+Revenue!F23+Revenue!F13+Revenue!F16</f>
        <v>1425644</v>
      </c>
      <c r="C59" s="228">
        <f t="shared" si="2"/>
        <v>0.54008622322571842</v>
      </c>
      <c r="D59" s="233">
        <f>Revenue!G11+Revenue!G12+Revenue!G14+Revenue!G15+Revenue!G17+Revenue!G18+Revenue!G22+Revenue!G23+Revenue!G13+Revenue!G16</f>
        <v>1214016</v>
      </c>
      <c r="E59" s="225">
        <f t="shared" si="23"/>
        <v>0.45991377677428152</v>
      </c>
      <c r="F59" s="252">
        <f t="shared" si="19"/>
        <v>2639660</v>
      </c>
      <c r="G59" s="232">
        <f>IF(ISBLANK(F59),"  ",IF(F81&gt;0,F59/F81,IF(F59&gt;0,1,0)))</f>
        <v>6.0491028128169956E-2</v>
      </c>
      <c r="H59" s="195">
        <f>Revenue!J11+Revenue!J12+Revenue!J14+Revenue!J15+Revenue!J17+Revenue!J18+Revenue!J22+Revenue!J23+Revenue!J13+Revenue!J16</f>
        <v>3748338</v>
      </c>
      <c r="I59" s="228">
        <f t="shared" si="20"/>
        <v>0.60287908314027283</v>
      </c>
      <c r="J59" s="233">
        <f>Revenue!K11+Revenue!K12+Revenue!K14+Revenue!K15+Revenue!K17+Revenue!K18+Revenue!K22+Revenue!K23+Revenue!K13+Revenue!K16</f>
        <v>2469058</v>
      </c>
      <c r="K59" s="230">
        <f t="shared" si="21"/>
        <v>0.39712091685972711</v>
      </c>
      <c r="L59" s="252">
        <f t="shared" si="22"/>
        <v>6217396</v>
      </c>
      <c r="M59" s="232">
        <f>IF(ISBLANK(L59),"  ",IF(L81&gt;0,L59/L81,IF(L59&gt;0,1,0)))</f>
        <v>0.14919003918795376</v>
      </c>
    </row>
    <row r="60" spans="1:13" s="124" customFormat="1" ht="15" customHeight="1" x14ac:dyDescent="0.25">
      <c r="A60" s="193" t="s">
        <v>216</v>
      </c>
      <c r="B60" s="198">
        <f>B59+B57+B56+B55+B54</f>
        <v>9934456</v>
      </c>
      <c r="C60" s="240">
        <f t="shared" si="2"/>
        <v>0.89110471820712289</v>
      </c>
      <c r="D60" s="243">
        <f>D59+D57+D56+D55+D54+D58</f>
        <v>1214016</v>
      </c>
      <c r="E60" s="268">
        <f t="shared" si="23"/>
        <v>0.10889528179287708</v>
      </c>
      <c r="F60" s="257">
        <f>F59+F57+F56+F55+F54+F58</f>
        <v>11148472</v>
      </c>
      <c r="G60" s="242">
        <f>IF(ISBLANK(F60),"  ",IF(F81&gt;0,F60/F81,IF(F60&gt;0,1,0)))</f>
        <v>0.25548083212918149</v>
      </c>
      <c r="H60" s="198">
        <f>H59+H57+H56+H55+H54</f>
        <v>13585417</v>
      </c>
      <c r="I60" s="240">
        <f t="shared" si="20"/>
        <v>0.82761076987979143</v>
      </c>
      <c r="J60" s="243">
        <f>J59+J57+J56+J55+J54+J58</f>
        <v>2829808</v>
      </c>
      <c r="K60" s="241">
        <f t="shared" si="21"/>
        <v>0.17238923012020851</v>
      </c>
      <c r="L60" s="252">
        <f>L59+L57+L56+L55+L54+L58</f>
        <v>16415225</v>
      </c>
      <c r="M60" s="242">
        <f>IF(ISBLANK(L60),"  ",IF(L81&gt;0,L60/L81,IF(L60&gt;0,1,0)))</f>
        <v>0.39389288715550341</v>
      </c>
    </row>
    <row r="61" spans="1:13" ht="15" customHeight="1" x14ac:dyDescent="0.25">
      <c r="A61" s="222" t="s">
        <v>217</v>
      </c>
      <c r="B61" s="258">
        <f>Revenue!F26</f>
        <v>0</v>
      </c>
      <c r="C61" s="228">
        <f t="shared" si="2"/>
        <v>0</v>
      </c>
      <c r="D61" s="259">
        <f>Revenue!G26</f>
        <v>0</v>
      </c>
      <c r="E61" s="225">
        <f t="shared" si="23"/>
        <v>0</v>
      </c>
      <c r="F61" s="260">
        <f t="shared" ref="F61:F70" si="24">D61+B61</f>
        <v>0</v>
      </c>
      <c r="G61" s="232">
        <f>IF(ISBLANK(F61),"  ",IF(F81&gt;0,F61/F81,IF(F61&gt;0,1,0)))</f>
        <v>0</v>
      </c>
      <c r="H61" s="258">
        <f>Revenue!J26</f>
        <v>0</v>
      </c>
      <c r="I61" s="228">
        <f t="shared" si="20"/>
        <v>0</v>
      </c>
      <c r="J61" s="259">
        <f>Revenue!K26</f>
        <v>0</v>
      </c>
      <c r="K61" s="230">
        <f t="shared" si="21"/>
        <v>0</v>
      </c>
      <c r="L61" s="260">
        <f t="shared" ref="L61:L70" si="25">J61+H61</f>
        <v>0</v>
      </c>
      <c r="M61" s="232">
        <f>IF(ISBLANK(L61),"  ",IF(L81&gt;0,L61/L81,IF(L61&gt;0,1,0)))</f>
        <v>0</v>
      </c>
    </row>
    <row r="62" spans="1:13" ht="15" customHeight="1" x14ac:dyDescent="0.25">
      <c r="A62" s="261" t="s">
        <v>247</v>
      </c>
      <c r="B62" s="180">
        <f>Revenue!F27</f>
        <v>0</v>
      </c>
      <c r="C62" s="228">
        <f t="shared" si="2"/>
        <v>0</v>
      </c>
      <c r="D62" s="233">
        <f>Revenue!G27</f>
        <v>0</v>
      </c>
      <c r="E62" s="225">
        <f t="shared" si="23"/>
        <v>0</v>
      </c>
      <c r="F62" s="218">
        <f t="shared" si="24"/>
        <v>0</v>
      </c>
      <c r="G62" s="232">
        <f>IF(ISBLANK(F62),"  ",IF(F81&gt;0,F62/F81,IF(F62&gt;0,1,0)))</f>
        <v>0</v>
      </c>
      <c r="H62" s="180">
        <f>Revenue!J27</f>
        <v>0</v>
      </c>
      <c r="I62" s="228">
        <f t="shared" si="20"/>
        <v>0</v>
      </c>
      <c r="J62" s="233">
        <f>Revenue!K27</f>
        <v>0</v>
      </c>
      <c r="K62" s="230">
        <f t="shared" si="21"/>
        <v>0</v>
      </c>
      <c r="L62" s="218">
        <f t="shared" si="25"/>
        <v>0</v>
      </c>
      <c r="M62" s="232">
        <f>IF(ISBLANK(L62),"  ",IF(L81&gt;0,L62/L81,IF(L62&gt;0,1,0)))</f>
        <v>0</v>
      </c>
    </row>
    <row r="63" spans="1:13" ht="15" customHeight="1" x14ac:dyDescent="0.25">
      <c r="A63" s="168" t="s">
        <v>218</v>
      </c>
      <c r="B63" s="180">
        <f>Revenue!F28</f>
        <v>0</v>
      </c>
      <c r="C63" s="228">
        <f t="shared" si="2"/>
        <v>0</v>
      </c>
      <c r="D63" s="233">
        <f>Revenue!G28</f>
        <v>0</v>
      </c>
      <c r="E63" s="225">
        <f t="shared" si="23"/>
        <v>0</v>
      </c>
      <c r="F63" s="218">
        <f t="shared" si="24"/>
        <v>0</v>
      </c>
      <c r="G63" s="232">
        <f>IF(ISBLANK(F63),"  ",IF(F81&gt;0,F63/F81,IF(F63&gt;0,1,0)))</f>
        <v>0</v>
      </c>
      <c r="H63" s="180">
        <f>Revenue!J28</f>
        <v>0</v>
      </c>
      <c r="I63" s="228">
        <f t="shared" si="20"/>
        <v>0</v>
      </c>
      <c r="J63" s="233">
        <f>Revenue!K28</f>
        <v>0</v>
      </c>
      <c r="K63" s="230">
        <f t="shared" si="21"/>
        <v>0</v>
      </c>
      <c r="L63" s="218">
        <f t="shared" si="25"/>
        <v>0</v>
      </c>
      <c r="M63" s="232">
        <f>IF(ISBLANK(L63),"  ",IF(L81&gt;0,L63/L81,IF(L63&gt;0,1,0)))</f>
        <v>0</v>
      </c>
    </row>
    <row r="64" spans="1:13" ht="15" customHeight="1" x14ac:dyDescent="0.25">
      <c r="A64" s="182" t="s">
        <v>219</v>
      </c>
      <c r="B64" s="180">
        <f>Revenue!F73</f>
        <v>0</v>
      </c>
      <c r="C64" s="228">
        <f t="shared" si="2"/>
        <v>0</v>
      </c>
      <c r="D64" s="233">
        <f>Revenue!G73</f>
        <v>2319236</v>
      </c>
      <c r="E64" s="225">
        <f t="shared" si="23"/>
        <v>1</v>
      </c>
      <c r="F64" s="218">
        <f t="shared" si="24"/>
        <v>2319236</v>
      </c>
      <c r="G64" s="232">
        <f>IF(ISBLANK(F64),"  ",IF(F81&gt;0,F64/F81,IF(F64&gt;0,1,0)))</f>
        <v>5.3148121391339939E-2</v>
      </c>
      <c r="H64" s="180">
        <f>Revenue!J73</f>
        <v>0</v>
      </c>
      <c r="I64" s="228">
        <f t="shared" si="20"/>
        <v>0</v>
      </c>
      <c r="J64" s="233">
        <f>Revenue!K73</f>
        <v>1104299.2</v>
      </c>
      <c r="K64" s="230">
        <f t="shared" si="21"/>
        <v>1</v>
      </c>
      <c r="L64" s="218">
        <f t="shared" si="25"/>
        <v>1104299.2</v>
      </c>
      <c r="M64" s="232">
        <f>IF(ISBLANK(L64),"  ",IF(L81&gt;0,L64/L81,IF(L64&gt;0,1,0)))</f>
        <v>2.6498302653269308E-2</v>
      </c>
    </row>
    <row r="65" spans="1:13" ht="15" customHeight="1" x14ac:dyDescent="0.25">
      <c r="A65" s="261" t="s">
        <v>220</v>
      </c>
      <c r="B65" s="180">
        <f>Revenue!F29</f>
        <v>0</v>
      </c>
      <c r="C65" s="228">
        <f t="shared" si="2"/>
        <v>0</v>
      </c>
      <c r="D65" s="233">
        <f>Revenue!G29</f>
        <v>0</v>
      </c>
      <c r="E65" s="225">
        <f t="shared" si="23"/>
        <v>0</v>
      </c>
      <c r="F65" s="218">
        <f t="shared" si="24"/>
        <v>0</v>
      </c>
      <c r="G65" s="232">
        <f>IF(ISBLANK(F65),"  ",IF(F81&gt;0,F65/F81,IF(F65&gt;0,1,0)))</f>
        <v>0</v>
      </c>
      <c r="H65" s="180">
        <f>Revenue!J29</f>
        <v>0</v>
      </c>
      <c r="I65" s="228">
        <f t="shared" si="20"/>
        <v>0</v>
      </c>
      <c r="J65" s="233">
        <f>Revenue!K29</f>
        <v>0</v>
      </c>
      <c r="K65" s="230">
        <f t="shared" si="21"/>
        <v>0</v>
      </c>
      <c r="L65" s="218">
        <f t="shared" si="25"/>
        <v>0</v>
      </c>
      <c r="M65" s="232">
        <f>IF(ISBLANK(L65),"  ",IF(L81&gt;0,L65/L81,IF(L65&gt;0,1,0)))</f>
        <v>0</v>
      </c>
    </row>
    <row r="66" spans="1:13" ht="15" customHeight="1" x14ac:dyDescent="0.25">
      <c r="A66" s="261" t="s">
        <v>221</v>
      </c>
      <c r="B66" s="180">
        <v>0</v>
      </c>
      <c r="C66" s="228">
        <f t="shared" si="2"/>
        <v>0</v>
      </c>
      <c r="D66" s="233">
        <f>Athletics!U24-Athletics!U21-Athletics!U13-Athletics!U23</f>
        <v>20269</v>
      </c>
      <c r="E66" s="225">
        <f t="shared" si="23"/>
        <v>1</v>
      </c>
      <c r="F66" s="218">
        <f t="shared" si="24"/>
        <v>20269</v>
      </c>
      <c r="G66" s="232">
        <f>IF(ISBLANK(F66),"  ",IF(F81&gt;0,F66/F81,IF(F66&gt;0,1,0)))</f>
        <v>4.6448885429558234E-4</v>
      </c>
      <c r="H66" s="180">
        <v>0</v>
      </c>
      <c r="I66" s="228">
        <f t="shared" si="20"/>
        <v>0</v>
      </c>
      <c r="J66" s="233">
        <f>Athletics!W24-Athletics!W21-Athletics!W13-Athletics!W23</f>
        <v>185000</v>
      </c>
      <c r="K66" s="230">
        <f t="shared" si="21"/>
        <v>1</v>
      </c>
      <c r="L66" s="218">
        <f t="shared" si="25"/>
        <v>185000</v>
      </c>
      <c r="M66" s="232">
        <f>IF(ISBLANK(L66),"  ",IF(L81&gt;0,L66/L81,IF(L66&gt;0,1,0)))</f>
        <v>4.4391827784126103E-3</v>
      </c>
    </row>
    <row r="67" spans="1:13" ht="15" customHeight="1" x14ac:dyDescent="0.25">
      <c r="A67" s="222" t="s">
        <v>248</v>
      </c>
      <c r="B67" s="180">
        <f>Revenue!F84</f>
        <v>0</v>
      </c>
      <c r="C67" s="228">
        <f t="shared" si="2"/>
        <v>0</v>
      </c>
      <c r="D67" s="233">
        <f>Revenue!G84</f>
        <v>3074045</v>
      </c>
      <c r="E67" s="225">
        <f t="shared" si="23"/>
        <v>1</v>
      </c>
      <c r="F67" s="218">
        <f t="shared" si="24"/>
        <v>3074045</v>
      </c>
      <c r="G67" s="232">
        <f>IF(ISBLANK(F67),"  ",IF(F81&gt;0,F67/F81,IF(F67&gt;0,1,0)))</f>
        <v>7.0445490162467969E-2</v>
      </c>
      <c r="H67" s="180">
        <f>Revenue!J84</f>
        <v>0</v>
      </c>
      <c r="I67" s="228">
        <f t="shared" si="20"/>
        <v>0</v>
      </c>
      <c r="J67" s="233">
        <f>Revenue!K84</f>
        <v>2916380</v>
      </c>
      <c r="K67" s="230">
        <f t="shared" si="21"/>
        <v>1</v>
      </c>
      <c r="L67" s="218">
        <f t="shared" si="25"/>
        <v>2916380</v>
      </c>
      <c r="M67" s="232">
        <f>IF(ISBLANK(L67),"  ",IF(L81&gt;0,L67/L81,IF(L67&gt;0,1,0)))</f>
        <v>6.9980237142199822E-2</v>
      </c>
    </row>
    <row r="68" spans="1:13" ht="15" customHeight="1" x14ac:dyDescent="0.25">
      <c r="A68" s="222" t="s">
        <v>249</v>
      </c>
      <c r="B68" s="180">
        <f>Revenue!F78</f>
        <v>0</v>
      </c>
      <c r="C68" s="228">
        <f t="shared" si="2"/>
        <v>0</v>
      </c>
      <c r="D68" s="233">
        <f>Revenue!G78</f>
        <v>0</v>
      </c>
      <c r="E68" s="225">
        <f t="shared" si="23"/>
        <v>0</v>
      </c>
      <c r="F68" s="218">
        <f t="shared" si="24"/>
        <v>0</v>
      </c>
      <c r="G68" s="232">
        <f>IF(ISBLANK(F68),"  ",IF(F81&gt;0,F68/F81,IF(F68&gt;0,1,0)))</f>
        <v>0</v>
      </c>
      <c r="H68" s="180">
        <f>Revenue!J78</f>
        <v>0</v>
      </c>
      <c r="I68" s="228">
        <f t="shared" si="20"/>
        <v>0</v>
      </c>
      <c r="J68" s="233">
        <f>Revenue!K78</f>
        <v>0</v>
      </c>
      <c r="K68" s="230">
        <f t="shared" si="21"/>
        <v>0</v>
      </c>
      <c r="L68" s="218">
        <f t="shared" si="25"/>
        <v>0</v>
      </c>
      <c r="M68" s="232">
        <f>IF(ISBLANK(L68),"  ",IF(L81&gt;0,L68/L81,IF(L68&gt;0,1,0)))</f>
        <v>0</v>
      </c>
    </row>
    <row r="69" spans="1:13" ht="15" customHeight="1" x14ac:dyDescent="0.25">
      <c r="A69" s="168" t="s">
        <v>250</v>
      </c>
      <c r="B69" s="180">
        <f>Revenue!F75+Revenue!F74</f>
        <v>0</v>
      </c>
      <c r="C69" s="228">
        <f t="shared" si="2"/>
        <v>0</v>
      </c>
      <c r="D69" s="233">
        <f>Revenue!G75+ Revenue!G74</f>
        <v>0</v>
      </c>
      <c r="E69" s="225">
        <f t="shared" si="23"/>
        <v>0</v>
      </c>
      <c r="F69" s="218">
        <f t="shared" si="24"/>
        <v>0</v>
      </c>
      <c r="G69" s="232">
        <f>IF(ISBLANK(F69),"  ",IF(F81&gt;0,F69/F81,IF(F69&gt;0,1,0)))</f>
        <v>0</v>
      </c>
      <c r="H69" s="180">
        <f>Revenue!J75+Revenue!J74</f>
        <v>0</v>
      </c>
      <c r="I69" s="228">
        <f t="shared" si="20"/>
        <v>0</v>
      </c>
      <c r="J69" s="233">
        <f>Revenue!K75+Revenue!K74</f>
        <v>48566.400000000001</v>
      </c>
      <c r="K69" s="230">
        <f t="shared" si="21"/>
        <v>1</v>
      </c>
      <c r="L69" s="218">
        <f t="shared" si="25"/>
        <v>48566.400000000001</v>
      </c>
      <c r="M69" s="232">
        <f>IF(ISBLANK(L69),"  ",IF(L81&gt;0,L69/L81,IF(L69&gt;0,1,0)))</f>
        <v>1.1653790621053955E-3</v>
      </c>
    </row>
    <row r="70" spans="1:13" ht="15" customHeight="1" x14ac:dyDescent="0.25">
      <c r="A70" s="182" t="s">
        <v>222</v>
      </c>
      <c r="B70" s="180">
        <f>Revenue!F30</f>
        <v>773674</v>
      </c>
      <c r="C70" s="228">
        <f t="shared" si="2"/>
        <v>1</v>
      </c>
      <c r="D70" s="233">
        <f>Revenue!G30</f>
        <v>0</v>
      </c>
      <c r="E70" s="225">
        <f t="shared" si="23"/>
        <v>0</v>
      </c>
      <c r="F70" s="218">
        <f t="shared" si="24"/>
        <v>773674</v>
      </c>
      <c r="G70" s="232">
        <f>IF(ISBLANK(F70),"  ",IF(F81&gt;0,F70/F81,IF(F70&gt;0,1,0)))</f>
        <v>1.7729683253159028E-2</v>
      </c>
      <c r="H70" s="180">
        <f>Revenue!J30</f>
        <v>0</v>
      </c>
      <c r="I70" s="228">
        <f t="shared" si="20"/>
        <v>0</v>
      </c>
      <c r="J70" s="233">
        <f>Revenue!K30</f>
        <v>0</v>
      </c>
      <c r="K70" s="230">
        <f t="shared" si="21"/>
        <v>0</v>
      </c>
      <c r="L70" s="218">
        <f t="shared" si="25"/>
        <v>0</v>
      </c>
      <c r="M70" s="232">
        <f>IF(ISBLANK(L70),"  ",IF(L81&gt;0,L70/L81,IF(L70&gt;0,1,0)))</f>
        <v>0</v>
      </c>
    </row>
    <row r="71" spans="1:13" ht="15" customHeight="1" x14ac:dyDescent="0.25">
      <c r="A71" s="222" t="s">
        <v>526</v>
      </c>
      <c r="B71" s="180">
        <f>Revenue!F31</f>
        <v>0</v>
      </c>
      <c r="C71" s="228">
        <f t="shared" ref="C71" si="26">IF(ISBLANK(B71),"  ",IF(F71&gt;0,B71/F71,IF(B71&gt;0,1,0)))</f>
        <v>0</v>
      </c>
      <c r="D71" s="233">
        <f>Revenue!G31</f>
        <v>0</v>
      </c>
      <c r="E71" s="225">
        <f t="shared" ref="E71" si="27">IF(ISBLANK(D71),"  ",IF(F71&gt;0,D71/F71,IF(D71&gt;0,1,0)))</f>
        <v>0</v>
      </c>
      <c r="F71" s="218">
        <f t="shared" ref="F71" si="28">D71+B71</f>
        <v>0</v>
      </c>
      <c r="G71" s="232">
        <f>IF(ISBLANK(F71),"  ",IF(F82&gt;0,F71/F82,IF(F71&gt;0,1,0)))</f>
        <v>0</v>
      </c>
      <c r="H71" s="180">
        <f>Revenue!J31</f>
        <v>0</v>
      </c>
      <c r="I71" s="228">
        <f t="shared" ref="I71" si="29">IF(ISBLANK(H71),"  ",IF(L71&gt;0,H71/L71,IF(H71&gt;0,1,0)))</f>
        <v>0</v>
      </c>
      <c r="J71" s="233">
        <f>Revenue!K31</f>
        <v>0</v>
      </c>
      <c r="K71" s="230">
        <f t="shared" ref="K71" si="30">IF(ISBLANK(J71),"  ",IF(L71&gt;0,J71/L71,IF(J71&gt;0,1,0)))</f>
        <v>0</v>
      </c>
      <c r="L71" s="218">
        <f t="shared" ref="L71" si="31">J71+H71</f>
        <v>0</v>
      </c>
      <c r="M71" s="232">
        <f>IF(ISBLANK(L71),"  ",IF(L82&gt;0,L71/L82,IF(L71&gt;0,1,0)))</f>
        <v>0</v>
      </c>
    </row>
    <row r="72" spans="1:13" s="124" customFormat="1" ht="15" customHeight="1" x14ac:dyDescent="0.25">
      <c r="A72" s="199" t="s">
        <v>223</v>
      </c>
      <c r="B72" s="188">
        <f>B60+SUM(B61:B71)</f>
        <v>10708130</v>
      </c>
      <c r="C72" s="240">
        <f t="shared" si="2"/>
        <v>0.61769253452529393</v>
      </c>
      <c r="D72" s="243">
        <f>D60+SUM(D61:D71)</f>
        <v>6627566</v>
      </c>
      <c r="E72" s="268">
        <f t="shared" si="23"/>
        <v>0.38230746547470607</v>
      </c>
      <c r="F72" s="188">
        <f>F60+SUM(F61:F71)</f>
        <v>17335696</v>
      </c>
      <c r="G72" s="242">
        <f>IF(ISBLANK(F72),"  ",IF(F81&gt;0,F72/F81,IF(F72&gt;0,1,0)))</f>
        <v>0.39726861579044398</v>
      </c>
      <c r="H72" s="188">
        <f>H60+SUM(H61:H71)</f>
        <v>13585417</v>
      </c>
      <c r="I72" s="240">
        <f t="shared" si="20"/>
        <v>0.65726971255857902</v>
      </c>
      <c r="J72" s="243">
        <f>J60+SUM(J61:J71)</f>
        <v>7084053.6000000006</v>
      </c>
      <c r="K72" s="241">
        <f t="shared" si="21"/>
        <v>0.34273028744142098</v>
      </c>
      <c r="L72" s="188">
        <f>L60+SUM(L61:L71)</f>
        <v>20669470.600000001</v>
      </c>
      <c r="M72" s="242">
        <f>IF(ISBLANK(L72),"  ",IF(L81&gt;0,L72/L81,IF(L72&gt;0,1,0)))</f>
        <v>0.49597598879149063</v>
      </c>
    </row>
    <row r="73" spans="1:13" ht="15" customHeight="1" x14ac:dyDescent="0.25">
      <c r="A73" s="170" t="s">
        <v>224</v>
      </c>
      <c r="B73" s="195"/>
      <c r="C73" s="237" t="s">
        <v>117</v>
      </c>
      <c r="D73" s="233"/>
      <c r="E73" s="233" t="str">
        <f t="shared" si="23"/>
        <v xml:space="preserve">  </v>
      </c>
      <c r="F73" s="218"/>
      <c r="G73" s="239" t="s">
        <v>117</v>
      </c>
      <c r="H73" s="195"/>
      <c r="I73" s="237" t="s">
        <v>117</v>
      </c>
      <c r="J73" s="233"/>
      <c r="K73" s="238" t="s">
        <v>117</v>
      </c>
      <c r="L73" s="218"/>
      <c r="M73" s="239" t="s">
        <v>117</v>
      </c>
    </row>
    <row r="74" spans="1:13" ht="15" customHeight="1" x14ac:dyDescent="0.25">
      <c r="A74" s="168" t="s">
        <v>225</v>
      </c>
      <c r="B74" s="115">
        <f>Revenue!F64</f>
        <v>0</v>
      </c>
      <c r="C74" s="223">
        <f t="shared" si="2"/>
        <v>0</v>
      </c>
      <c r="D74" s="229">
        <f>Revenue!G64</f>
        <v>0</v>
      </c>
      <c r="E74" s="225">
        <f t="shared" si="23"/>
        <v>0</v>
      </c>
      <c r="F74" s="116">
        <f>D74+B74</f>
        <v>0</v>
      </c>
      <c r="G74" s="227">
        <f>IF(ISBLANK(F74),"  ",IF(F81&gt;0,F74/F81,IF(F74&gt;0,1,0)))</f>
        <v>0</v>
      </c>
      <c r="H74" s="115">
        <f>Revenue!J64</f>
        <v>0</v>
      </c>
      <c r="I74" s="223">
        <f>IF(ISBLANK(H74),"  ",IF(L74&gt;0,H74/L74,IF(H74&gt;0,1,0)))</f>
        <v>0</v>
      </c>
      <c r="J74" s="229">
        <f>Revenue!K64</f>
        <v>0</v>
      </c>
      <c r="K74" s="225">
        <f>IF(ISBLANK(J74),"  ",IF(L74&gt;0,J74/L74,IF(J74&gt;0,1,0)))</f>
        <v>0</v>
      </c>
      <c r="L74" s="116">
        <f>J74+H74</f>
        <v>0</v>
      </c>
      <c r="M74" s="227">
        <f>IF(ISBLANK(L74),"  ",IF(L81&gt;0,L74/L81,IF(L74&gt;0,1,0)))</f>
        <v>0</v>
      </c>
    </row>
    <row r="75" spans="1:13" ht="15" customHeight="1" x14ac:dyDescent="0.25">
      <c r="A75" s="179" t="s">
        <v>226</v>
      </c>
      <c r="B75" s="180">
        <f>Revenue!F65</f>
        <v>0</v>
      </c>
      <c r="C75" s="228">
        <f t="shared" si="2"/>
        <v>0</v>
      </c>
      <c r="D75" s="233">
        <f>Revenue!G65</f>
        <v>0</v>
      </c>
      <c r="E75" s="225">
        <f t="shared" si="23"/>
        <v>0</v>
      </c>
      <c r="F75" s="218">
        <f>D75+B75</f>
        <v>0</v>
      </c>
      <c r="G75" s="232">
        <f>IF(ISBLANK(F75),"  ",IF(F81&gt;0,F75/F81,IF(F75&gt;0,1,0)))</f>
        <v>0</v>
      </c>
      <c r="H75" s="180">
        <f>Revenue!J65</f>
        <v>0</v>
      </c>
      <c r="I75" s="228">
        <f>IF(ISBLANK(H75),"  ",IF(L75&gt;0,H75/L75,IF(H75&gt;0,1,0)))</f>
        <v>0</v>
      </c>
      <c r="J75" s="233">
        <f>Revenue!K65</f>
        <v>0</v>
      </c>
      <c r="K75" s="230">
        <f>IF(ISBLANK(J75),"  ",IF(L75&gt;0,J75/L75,IF(J75&gt;0,1,0)))</f>
        <v>0</v>
      </c>
      <c r="L75" s="218">
        <f>J75+H75</f>
        <v>0</v>
      </c>
      <c r="M75" s="232">
        <f>IF(ISBLANK(L75),"  ",IF(L81&gt;0,L75/L81,IF(L75&gt;0,1,0)))</f>
        <v>0</v>
      </c>
    </row>
    <row r="76" spans="1:13" ht="15" customHeight="1" x14ac:dyDescent="0.25">
      <c r="A76" s="194" t="s">
        <v>227</v>
      </c>
      <c r="B76" s="195"/>
      <c r="C76" s="237" t="s">
        <v>117</v>
      </c>
      <c r="D76" s="233"/>
      <c r="E76" s="233" t="str">
        <f t="shared" si="23"/>
        <v xml:space="preserve">  </v>
      </c>
      <c r="F76" s="218"/>
      <c r="G76" s="239" t="s">
        <v>117</v>
      </c>
      <c r="H76" s="195"/>
      <c r="I76" s="237" t="s">
        <v>117</v>
      </c>
      <c r="J76" s="233"/>
      <c r="K76" s="238" t="s">
        <v>117</v>
      </c>
      <c r="L76" s="218"/>
      <c r="M76" s="239" t="s">
        <v>117</v>
      </c>
    </row>
    <row r="77" spans="1:13" ht="15" customHeight="1" x14ac:dyDescent="0.25">
      <c r="A77" s="168" t="s">
        <v>228</v>
      </c>
      <c r="B77" s="115">
        <f>Revenue!F66</f>
        <v>0</v>
      </c>
      <c r="C77" s="223">
        <f t="shared" si="2"/>
        <v>0</v>
      </c>
      <c r="D77" s="229">
        <f>Revenue!G66</f>
        <v>4673727</v>
      </c>
      <c r="E77" s="268">
        <f t="shared" si="23"/>
        <v>1</v>
      </c>
      <c r="F77" s="116">
        <f>D77+B77</f>
        <v>4673727</v>
      </c>
      <c r="G77" s="227">
        <f>IF(ISBLANK(F77),"  ",IF(F81&gt;0,F77/F81,IF(F77&gt;0,1,0)))</f>
        <v>0.10710415410332672</v>
      </c>
      <c r="H77" s="115">
        <f>Revenue!J66</f>
        <v>0</v>
      </c>
      <c r="I77" s="223">
        <f>IF(ISBLANK(H77),"  ",IF(L77&gt;0,H77/L77,IF(H77&gt;0,1,0)))</f>
        <v>0</v>
      </c>
      <c r="J77" s="229">
        <f>Revenue!K66</f>
        <v>4473332</v>
      </c>
      <c r="K77" s="225">
        <f>IF(ISBLANK(J77),"  ",IF(L77&gt;0,J77/L77,IF(J77&gt;0,1,0)))</f>
        <v>1</v>
      </c>
      <c r="L77" s="116">
        <f>J77+H77</f>
        <v>4473332</v>
      </c>
      <c r="M77" s="227">
        <f>IF(ISBLANK(L77),"  ",IF(L81&gt;0,L77/L81,IF(L77&gt;0,1,0)))</f>
        <v>0.10734020744065965</v>
      </c>
    </row>
    <row r="78" spans="1:13" ht="15" customHeight="1" x14ac:dyDescent="0.25">
      <c r="A78" s="179" t="s">
        <v>252</v>
      </c>
      <c r="B78" s="180">
        <f>Revenue!F67+Revenue!F72</f>
        <v>0</v>
      </c>
      <c r="C78" s="228">
        <f t="shared" si="2"/>
        <v>0</v>
      </c>
      <c r="D78" s="233">
        <f>Revenue!G67+Revenue!G72</f>
        <v>11090293</v>
      </c>
      <c r="E78" s="268">
        <f t="shared" si="23"/>
        <v>1</v>
      </c>
      <c r="F78" s="218">
        <f>D78+B78</f>
        <v>11090293</v>
      </c>
      <c r="G78" s="232">
        <f>IF(ISBLANK(F78),"  ",IF(F81&gt;0,F78/F81,IF(F78&gt;0,1,0)))</f>
        <v>0.25414758939130283</v>
      </c>
      <c r="H78" s="180">
        <f>Revenue!J67+Revenue!J72</f>
        <v>0</v>
      </c>
      <c r="I78" s="228">
        <f>IF(ISBLANK(H78),"  ",IF(L78&gt;0,H78/L78,IF(H78&gt;0,1,0)))</f>
        <v>0</v>
      </c>
      <c r="J78" s="233">
        <f>Revenue!K67+Revenue!K72</f>
        <v>4797277.6000000006</v>
      </c>
      <c r="K78" s="230">
        <f>IF(ISBLANK(J78),"  ",IF(L78&gt;0,J78/L78,IF(J78&gt;0,1,0)))</f>
        <v>1</v>
      </c>
      <c r="L78" s="218">
        <f>J78+H78</f>
        <v>4797277.6000000006</v>
      </c>
      <c r="M78" s="232">
        <f>IF(ISBLANK(L78),"  ",IF(L81&gt;0,L78/L81,IF(L78&gt;0,1,0)))</f>
        <v>0.11511347083883557</v>
      </c>
    </row>
    <row r="79" spans="1:13" s="124" customFormat="1" ht="15" customHeight="1" x14ac:dyDescent="0.25">
      <c r="A79" s="194" t="s">
        <v>229</v>
      </c>
      <c r="B79" s="262">
        <f>B78+B77+B75+B74</f>
        <v>0</v>
      </c>
      <c r="C79" s="240">
        <f t="shared" si="2"/>
        <v>0</v>
      </c>
      <c r="D79" s="263">
        <f>D78+D77+D75+D74</f>
        <v>15764020</v>
      </c>
      <c r="E79" s="268">
        <f t="shared" si="23"/>
        <v>1</v>
      </c>
      <c r="F79" s="244">
        <f>F78+F77+F76+F75+F74</f>
        <v>15764020</v>
      </c>
      <c r="G79" s="242">
        <f>IF(ISBLANK(F79),"  ",IF(F81&gt;0,F79/F81,IF(F79&gt;0,1,0)))</f>
        <v>0.36125174349462952</v>
      </c>
      <c r="H79" s="262">
        <f>H78+H77+H75+H74</f>
        <v>0</v>
      </c>
      <c r="I79" s="240">
        <f>IF(ISBLANK(H79),"  ",IF(L79&gt;0,H79/L79,IF(H79&gt;0,1,0)))</f>
        <v>0</v>
      </c>
      <c r="J79" s="263">
        <f>J78+J77+J75+J74</f>
        <v>9270609.6000000015</v>
      </c>
      <c r="K79" s="241">
        <f>IF(ISBLANK(J79),"  ",IF(L79&gt;0,J79/L79,IF(J79&gt;0,1,0)))</f>
        <v>1</v>
      </c>
      <c r="L79" s="244">
        <f>L78+L77+L76+L75+L74</f>
        <v>9270609.6000000015</v>
      </c>
      <c r="M79" s="242">
        <f>IF(ISBLANK(L79),"  ",IF(L81&gt;0,L79/L81,IF(L79&gt;0,1,0)))</f>
        <v>0.22245367827949525</v>
      </c>
    </row>
    <row r="80" spans="1:13" s="124" customFormat="1" ht="15" customHeight="1" x14ac:dyDescent="0.25">
      <c r="A80" s="194" t="s">
        <v>32</v>
      </c>
      <c r="B80" s="262">
        <f>Revenue!F35</f>
        <v>0</v>
      </c>
      <c r="C80" s="241">
        <f t="shared" si="2"/>
        <v>0</v>
      </c>
      <c r="D80" s="245">
        <f>Revenue!G35</f>
        <v>0</v>
      </c>
      <c r="E80" s="268">
        <f t="shared" si="23"/>
        <v>0</v>
      </c>
      <c r="F80" s="269">
        <f>D80+B80</f>
        <v>0</v>
      </c>
      <c r="G80" s="242">
        <f>IF(ISBLANK(F80),"  ",IF(F82&gt;0,F80/F82,IF(F80&gt;0,1,0)))</f>
        <v>0</v>
      </c>
      <c r="H80" s="262">
        <f>Revenue!J35</f>
        <v>0</v>
      </c>
      <c r="I80" s="241">
        <f>IF(ISBLANK(H80),"  ",IF(L80&gt;0,H80/L80,IF(H80&gt;0,1,0)))</f>
        <v>0</v>
      </c>
      <c r="J80" s="245">
        <f>Revenue!K35</f>
        <v>0</v>
      </c>
      <c r="K80" s="241">
        <f>IF(ISBLANK(J80),"  ",IF(L80&gt;0,J80/L80,IF(J80&gt;0,1,0)))</f>
        <v>0</v>
      </c>
      <c r="L80" s="269">
        <f>J80+H80</f>
        <v>0</v>
      </c>
      <c r="M80" s="242">
        <f>IF(ISBLANK(L80),"  ",IF(L82&gt;0,L80/L82,IF(L80&gt;0,1,0)))</f>
        <v>0</v>
      </c>
    </row>
    <row r="81" spans="1:13" s="124" customFormat="1" ht="15" customHeight="1" thickBot="1" x14ac:dyDescent="0.3">
      <c r="A81" s="200" t="s">
        <v>161</v>
      </c>
      <c r="B81" s="264">
        <f>B79+B72+B51+B44+B52+B80</f>
        <v>21245629</v>
      </c>
      <c r="C81" s="265">
        <f t="shared" si="2"/>
        <v>0.48686949888988101</v>
      </c>
      <c r="D81" s="264">
        <f>D79+D72+D51+D44+D52+D80</f>
        <v>22391586</v>
      </c>
      <c r="E81" s="266">
        <f>IF(ISBLANK(D81),"  ",IF(F81&gt;0,D81/F81,IF(D81&gt;0,1,0)))</f>
        <v>0.51313050111011893</v>
      </c>
      <c r="F81" s="264">
        <f>F79+F72+F51+F44+F52+F80</f>
        <v>43637215</v>
      </c>
      <c r="G81" s="267">
        <f>IF(ISBLANK(F81),"  ",IF(F81&gt;0,F81/F81,IF(F81&gt;0,1,0)))</f>
        <v>1</v>
      </c>
      <c r="H81" s="264">
        <f>H79+H72+H51+H44+H52+H80</f>
        <v>25319674</v>
      </c>
      <c r="I81" s="265">
        <f>IF(ISBLANK(H81),"  ",IF(L81&gt;0,H81/L81,IF(H81&gt;0,1,0)))</f>
        <v>0.60756032851795416</v>
      </c>
      <c r="J81" s="264">
        <f>J79+J72+J51+J44+J52+J80</f>
        <v>16354663.200000003</v>
      </c>
      <c r="K81" s="266">
        <f>IF(ISBLANK(J81),"  ",IF(L81&gt;0,J81/L81,IF(J81&gt;0,1,0)))</f>
        <v>0.39243967148204584</v>
      </c>
      <c r="L81" s="264">
        <f>L79+L72+L51+L44+L52+L80</f>
        <v>41674337.200000003</v>
      </c>
      <c r="M81" s="267">
        <f>IF(ISBLANK(L81),"  ",IF(L81&gt;0,L81/L81,IF(L81&gt;0,1,0)))</f>
        <v>1</v>
      </c>
    </row>
    <row r="82" spans="1:13" ht="15" customHeight="1" thickTop="1" x14ac:dyDescent="0.25">
      <c r="A82" s="98" t="s">
        <v>251</v>
      </c>
    </row>
  </sheetData>
  <printOptions horizontalCentered="1"/>
  <pageMargins left="0" right="0" top="0.2" bottom="0.3" header="0.3" footer="0.2"/>
  <pageSetup scale="47" firstPageNumber="4" fitToHeight="0" orientation="landscape" useFirstPageNumber="1" r:id="rId1"/>
  <headerFooter>
    <oddFooter>&amp;C&amp;"Arial,Regular"&amp;12Page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6" sqref="B6:G6"/>
    </sheetView>
  </sheetViews>
  <sheetFormatPr defaultColWidth="45.5546875" defaultRowHeight="15" customHeight="1" x14ac:dyDescent="0.25"/>
  <cols>
    <col min="1" max="1" width="45.77734375" style="98" customWidth="1"/>
    <col min="2" max="7" width="18.77734375" style="115" customWidth="1"/>
    <col min="8" max="250" width="12.44140625" style="98" customWidth="1"/>
    <col min="251" max="251" width="186.88671875" style="98" customWidth="1"/>
    <col min="252" max="252" width="56.44140625" style="98" customWidth="1"/>
    <col min="253" max="16384" width="45.5546875" style="98"/>
  </cols>
  <sheetData>
    <row r="1" spans="1:7" s="342" customFormat="1" ht="20.100000000000001" customHeight="1" x14ac:dyDescent="0.3">
      <c r="A1" s="337" t="s">
        <v>131</v>
      </c>
      <c r="B1" s="349"/>
      <c r="C1" s="349"/>
      <c r="D1" s="503" t="s">
        <v>79</v>
      </c>
      <c r="E1" s="340" t="str">
        <f>Revenue!B2</f>
        <v>Southern University New Orleans Campus</v>
      </c>
      <c r="F1" s="340"/>
      <c r="G1" s="340"/>
    </row>
    <row r="2" spans="1:7" s="342" customFormat="1" ht="20.100000000000001" customHeight="1" x14ac:dyDescent="0.3">
      <c r="A2" s="337" t="s">
        <v>385</v>
      </c>
      <c r="B2" s="349" t="s">
        <v>117</v>
      </c>
      <c r="C2" s="349"/>
      <c r="D2" s="349"/>
      <c r="E2" s="349"/>
      <c r="F2" s="349"/>
      <c r="G2" s="349"/>
    </row>
    <row r="3" spans="1:7" s="342" customFormat="1" ht="20.100000000000001" customHeight="1" thickBot="1" x14ac:dyDescent="0.35">
      <c r="A3" s="338" t="s">
        <v>233</v>
      </c>
      <c r="B3" s="351"/>
      <c r="C3" s="351"/>
      <c r="D3" s="351"/>
      <c r="E3" s="351"/>
      <c r="F3" s="351"/>
      <c r="G3" s="351"/>
    </row>
    <row r="4" spans="1:7" ht="15" customHeight="1" thickTop="1" x14ac:dyDescent="0.25">
      <c r="A4" s="165"/>
      <c r="B4" s="166"/>
      <c r="C4" s="167"/>
      <c r="D4" s="166"/>
      <c r="E4" s="167"/>
      <c r="F4" s="166" t="s">
        <v>117</v>
      </c>
      <c r="G4" s="167"/>
    </row>
    <row r="5" spans="1:7" ht="15" customHeight="1" x14ac:dyDescent="0.25">
      <c r="A5" s="168"/>
      <c r="C5" s="169"/>
      <c r="E5" s="169"/>
      <c r="G5" s="169"/>
    </row>
    <row r="6" spans="1:7" ht="15" customHeight="1" x14ac:dyDescent="0.25">
      <c r="A6" s="170"/>
      <c r="B6" s="171" t="s">
        <v>997</v>
      </c>
      <c r="C6" s="172"/>
      <c r="D6" s="171" t="s">
        <v>528</v>
      </c>
      <c r="E6" s="172"/>
      <c r="F6" s="171" t="s">
        <v>996</v>
      </c>
      <c r="G6" s="172"/>
    </row>
    <row r="7" spans="1:7" ht="15" customHeight="1" x14ac:dyDescent="0.25">
      <c r="A7" s="168" t="s">
        <v>117</v>
      </c>
      <c r="B7" s="115" t="s">
        <v>117</v>
      </c>
      <c r="C7" s="169" t="s">
        <v>117</v>
      </c>
      <c r="D7" s="115" t="s">
        <v>117</v>
      </c>
      <c r="E7" s="169" t="s">
        <v>117</v>
      </c>
      <c r="F7" s="115" t="s">
        <v>117</v>
      </c>
      <c r="G7" s="169" t="s">
        <v>117</v>
      </c>
    </row>
    <row r="8" spans="1:7" ht="15" customHeight="1" x14ac:dyDescent="0.25">
      <c r="A8" s="168" t="s">
        <v>117</v>
      </c>
      <c r="B8" s="115" t="s">
        <v>117</v>
      </c>
      <c r="C8" s="169" t="s">
        <v>117</v>
      </c>
      <c r="D8" s="115" t="s">
        <v>117</v>
      </c>
      <c r="E8" s="169" t="s">
        <v>117</v>
      </c>
      <c r="F8" s="115" t="s">
        <v>117</v>
      </c>
      <c r="G8" s="169" t="s">
        <v>117</v>
      </c>
    </row>
    <row r="9" spans="1:7" ht="15" customHeight="1" x14ac:dyDescent="0.25">
      <c r="A9" s="173" t="s">
        <v>117</v>
      </c>
      <c r="B9" s="174" t="s">
        <v>117</v>
      </c>
      <c r="C9" s="175" t="s">
        <v>117</v>
      </c>
      <c r="D9" s="174" t="s">
        <v>117</v>
      </c>
      <c r="E9" s="175" t="s">
        <v>117</v>
      </c>
      <c r="F9" s="174" t="s">
        <v>117</v>
      </c>
      <c r="G9" s="175" t="s">
        <v>117</v>
      </c>
    </row>
    <row r="10" spans="1:7" ht="15" customHeight="1" x14ac:dyDescent="0.25">
      <c r="A10" s="176" t="s">
        <v>202</v>
      </c>
      <c r="B10" s="177" t="s">
        <v>235</v>
      </c>
      <c r="C10" s="178" t="s">
        <v>236</v>
      </c>
      <c r="D10" s="177" t="s">
        <v>235</v>
      </c>
      <c r="E10" s="178" t="s">
        <v>236</v>
      </c>
      <c r="F10" s="177" t="s">
        <v>235</v>
      </c>
      <c r="G10" s="178" t="s">
        <v>236</v>
      </c>
    </row>
    <row r="11" spans="1:7" ht="15" customHeight="1" x14ac:dyDescent="0.25">
      <c r="A11" s="179" t="s">
        <v>237</v>
      </c>
      <c r="B11" s="180" t="s">
        <v>117</v>
      </c>
      <c r="C11" s="181" t="s">
        <v>117</v>
      </c>
      <c r="D11" s="180" t="s">
        <v>117</v>
      </c>
      <c r="E11" s="181" t="s">
        <v>117</v>
      </c>
      <c r="F11" s="180" t="s">
        <v>117</v>
      </c>
      <c r="G11" s="181" t="s">
        <v>117</v>
      </c>
    </row>
    <row r="12" spans="1:7" ht="15" customHeight="1" x14ac:dyDescent="0.25">
      <c r="A12" s="170" t="s">
        <v>141</v>
      </c>
      <c r="B12" s="115" t="s">
        <v>117</v>
      </c>
      <c r="C12" s="107"/>
      <c r="D12" s="115" t="s">
        <v>117</v>
      </c>
      <c r="E12" s="107"/>
      <c r="F12" s="115" t="s">
        <v>117</v>
      </c>
      <c r="G12" s="107"/>
    </row>
    <row r="13" spans="1:7" ht="15" customHeight="1" x14ac:dyDescent="0.25">
      <c r="A13" s="182" t="s">
        <v>396</v>
      </c>
      <c r="B13" s="183"/>
      <c r="C13" s="184"/>
      <c r="D13" s="185"/>
      <c r="E13" s="184"/>
      <c r="F13" s="185"/>
      <c r="G13" s="184"/>
    </row>
    <row r="14" spans="1:7" ht="15" customHeight="1" x14ac:dyDescent="0.25">
      <c r="A14" s="186" t="s">
        <v>403</v>
      </c>
      <c r="B14" s="180"/>
      <c r="C14" s="181"/>
      <c r="D14" s="180"/>
      <c r="E14" s="181"/>
      <c r="F14" s="180"/>
      <c r="G14" s="181"/>
    </row>
    <row r="15" spans="1:7" ht="15" customHeight="1" x14ac:dyDescent="0.25">
      <c r="A15" s="186" t="s">
        <v>404</v>
      </c>
      <c r="B15" s="180"/>
      <c r="C15" s="181"/>
      <c r="D15" s="180"/>
      <c r="E15" s="181"/>
      <c r="F15" s="180"/>
      <c r="G15" s="181"/>
    </row>
    <row r="16" spans="1:7" ht="15" customHeight="1" x14ac:dyDescent="0.25">
      <c r="A16" s="186" t="s">
        <v>402</v>
      </c>
      <c r="B16" s="180"/>
      <c r="C16" s="181"/>
      <c r="D16" s="180"/>
      <c r="E16" s="181"/>
      <c r="F16" s="180"/>
      <c r="G16" s="181"/>
    </row>
    <row r="17" spans="1:7" s="124" customFormat="1" ht="15" customHeight="1" x14ac:dyDescent="0.25">
      <c r="A17" s="187" t="s">
        <v>392</v>
      </c>
      <c r="B17" s="188">
        <f t="shared" ref="B17:G17" si="0">SUM(B14:B16)</f>
        <v>0</v>
      </c>
      <c r="C17" s="189">
        <f t="shared" si="0"/>
        <v>0</v>
      </c>
      <c r="D17" s="188">
        <f t="shared" si="0"/>
        <v>0</v>
      </c>
      <c r="E17" s="189">
        <f t="shared" si="0"/>
        <v>0</v>
      </c>
      <c r="F17" s="188">
        <f t="shared" si="0"/>
        <v>0</v>
      </c>
      <c r="G17" s="189">
        <f t="shared" si="0"/>
        <v>0</v>
      </c>
    </row>
    <row r="18" spans="1:7" s="124" customFormat="1" ht="15" customHeight="1" x14ac:dyDescent="0.25">
      <c r="A18" s="190"/>
      <c r="B18" s="191"/>
      <c r="C18" s="189"/>
      <c r="D18" s="191"/>
      <c r="E18" s="189"/>
      <c r="F18" s="191"/>
      <c r="G18" s="189"/>
    </row>
    <row r="19" spans="1:7" s="124" customFormat="1" ht="15" customHeight="1" x14ac:dyDescent="0.25">
      <c r="A19" s="190" t="s">
        <v>205</v>
      </c>
      <c r="B19" s="192"/>
      <c r="C19" s="189"/>
      <c r="D19" s="192"/>
      <c r="E19" s="189"/>
      <c r="F19" s="192"/>
      <c r="G19" s="189"/>
    </row>
    <row r="20" spans="1:7" s="124" customFormat="1" ht="15" customHeight="1" x14ac:dyDescent="0.25">
      <c r="A20" s="182" t="s">
        <v>394</v>
      </c>
      <c r="B20" s="180"/>
      <c r="C20" s="181"/>
      <c r="D20" s="180"/>
      <c r="E20" s="181"/>
      <c r="F20" s="180"/>
      <c r="G20" s="181"/>
    </row>
    <row r="21" spans="1:7" s="124" customFormat="1" ht="15" customHeight="1" x14ac:dyDescent="0.25">
      <c r="A21" s="186" t="s">
        <v>403</v>
      </c>
      <c r="B21" s="180"/>
      <c r="C21" s="181"/>
      <c r="D21" s="180"/>
      <c r="E21" s="181"/>
      <c r="F21" s="180"/>
      <c r="G21" s="181"/>
    </row>
    <row r="22" spans="1:7" s="124" customFormat="1" ht="15" customHeight="1" x14ac:dyDescent="0.25">
      <c r="A22" s="186" t="s">
        <v>404</v>
      </c>
      <c r="B22" s="180"/>
      <c r="C22" s="181"/>
      <c r="D22" s="180"/>
      <c r="E22" s="181"/>
      <c r="F22" s="180"/>
      <c r="G22" s="181"/>
    </row>
    <row r="23" spans="1:7" s="124" customFormat="1" ht="15" customHeight="1" x14ac:dyDescent="0.25">
      <c r="A23" s="186" t="s">
        <v>402</v>
      </c>
      <c r="B23" s="180"/>
      <c r="C23" s="181"/>
      <c r="D23" s="180"/>
      <c r="E23" s="181"/>
      <c r="F23" s="180"/>
      <c r="G23" s="181"/>
    </row>
    <row r="24" spans="1:7" s="124" customFormat="1" ht="15" customHeight="1" x14ac:dyDescent="0.25">
      <c r="A24" s="193" t="s">
        <v>395</v>
      </c>
      <c r="B24" s="188">
        <f t="shared" ref="B24:G24" si="1">SUM(B21:B23)</f>
        <v>0</v>
      </c>
      <c r="C24" s="189">
        <f t="shared" si="1"/>
        <v>0</v>
      </c>
      <c r="D24" s="188">
        <f t="shared" si="1"/>
        <v>0</v>
      </c>
      <c r="E24" s="189">
        <f t="shared" si="1"/>
        <v>0</v>
      </c>
      <c r="F24" s="188">
        <f t="shared" si="1"/>
        <v>0</v>
      </c>
      <c r="G24" s="189">
        <f t="shared" si="1"/>
        <v>0</v>
      </c>
    </row>
    <row r="25" spans="1:7" s="124" customFormat="1" ht="15" customHeight="1" x14ac:dyDescent="0.25">
      <c r="A25" s="182" t="s">
        <v>396</v>
      </c>
      <c r="B25" s="188"/>
      <c r="C25" s="189"/>
      <c r="D25" s="188"/>
      <c r="E25" s="189"/>
      <c r="F25" s="188"/>
      <c r="G25" s="189"/>
    </row>
    <row r="26" spans="1:7" s="124" customFormat="1" ht="15" customHeight="1" x14ac:dyDescent="0.25">
      <c r="A26" s="186" t="s">
        <v>403</v>
      </c>
      <c r="B26" s="180"/>
      <c r="C26" s="181"/>
      <c r="D26" s="180"/>
      <c r="E26" s="181"/>
      <c r="F26" s="180"/>
      <c r="G26" s="181"/>
    </row>
    <row r="27" spans="1:7" s="124" customFormat="1" ht="15" customHeight="1" x14ac:dyDescent="0.25">
      <c r="A27" s="186" t="s">
        <v>404</v>
      </c>
      <c r="B27" s="180"/>
      <c r="C27" s="181"/>
      <c r="D27" s="180"/>
      <c r="E27" s="181"/>
      <c r="F27" s="180"/>
      <c r="G27" s="181"/>
    </row>
    <row r="28" spans="1:7" s="124" customFormat="1" ht="15" customHeight="1" x14ac:dyDescent="0.25">
      <c r="A28" s="186" t="s">
        <v>402</v>
      </c>
      <c r="B28" s="188"/>
      <c r="C28" s="189"/>
      <c r="D28" s="188"/>
      <c r="E28" s="189"/>
      <c r="F28" s="188"/>
      <c r="G28" s="189"/>
    </row>
    <row r="29" spans="1:7" s="124" customFormat="1" ht="15" customHeight="1" x14ac:dyDescent="0.25">
      <c r="A29" s="193" t="s">
        <v>397</v>
      </c>
      <c r="B29" s="188">
        <f t="shared" ref="B29:G29" si="2">SUM(B26:B28)</f>
        <v>0</v>
      </c>
      <c r="C29" s="189">
        <f t="shared" si="2"/>
        <v>0</v>
      </c>
      <c r="D29" s="188">
        <f t="shared" si="2"/>
        <v>0</v>
      </c>
      <c r="E29" s="189">
        <f t="shared" si="2"/>
        <v>0</v>
      </c>
      <c r="F29" s="188">
        <f t="shared" si="2"/>
        <v>0</v>
      </c>
      <c r="G29" s="189">
        <f t="shared" si="2"/>
        <v>0</v>
      </c>
    </row>
    <row r="30" spans="1:7" s="124" customFormat="1" ht="15" customHeight="1" x14ac:dyDescent="0.25">
      <c r="A30" s="182" t="s">
        <v>117</v>
      </c>
      <c r="B30" s="188"/>
      <c r="C30" s="189"/>
      <c r="D30" s="188"/>
      <c r="E30" s="189"/>
      <c r="F30" s="188"/>
      <c r="G30" s="189"/>
    </row>
    <row r="31" spans="1:7" ht="15" customHeight="1" x14ac:dyDescent="0.25">
      <c r="A31" s="194" t="s">
        <v>393</v>
      </c>
      <c r="B31" s="195"/>
      <c r="C31" s="181"/>
      <c r="D31" s="195"/>
      <c r="E31" s="181"/>
      <c r="F31" s="195"/>
      <c r="G31" s="181"/>
    </row>
    <row r="32" spans="1:7" ht="15" customHeight="1" x14ac:dyDescent="0.25">
      <c r="A32" s="182" t="s">
        <v>386</v>
      </c>
      <c r="B32" s="180">
        <f>Revenue!F11</f>
        <v>0</v>
      </c>
      <c r="C32" s="196">
        <f>Revenue!G11</f>
        <v>102437</v>
      </c>
      <c r="D32" s="180">
        <f>Revenue!H11</f>
        <v>250000</v>
      </c>
      <c r="E32" s="196">
        <f>Revenue!I11</f>
        <v>0</v>
      </c>
      <c r="F32" s="180">
        <f>Revenue!J11</f>
        <v>250000</v>
      </c>
      <c r="G32" s="196">
        <f>Revenue!K11</f>
        <v>0</v>
      </c>
    </row>
    <row r="33" spans="1:7" ht="15" customHeight="1" x14ac:dyDescent="0.25">
      <c r="A33" s="182" t="s">
        <v>387</v>
      </c>
      <c r="B33" s="180">
        <f>Revenue!F12</f>
        <v>0</v>
      </c>
      <c r="C33" s="196">
        <f>Revenue!G12</f>
        <v>107901</v>
      </c>
      <c r="D33" s="180">
        <f>Revenue!H12</f>
        <v>0</v>
      </c>
      <c r="E33" s="196">
        <f>Revenue!I12</f>
        <v>0</v>
      </c>
      <c r="F33" s="180">
        <f>Revenue!J12</f>
        <v>0</v>
      </c>
      <c r="G33" s="196">
        <f>Revenue!K12</f>
        <v>0</v>
      </c>
    </row>
    <row r="34" spans="1:7" ht="15" customHeight="1" x14ac:dyDescent="0.25">
      <c r="A34" s="182" t="s">
        <v>421</v>
      </c>
      <c r="B34" s="180">
        <f>Revenue!F13</f>
        <v>0</v>
      </c>
      <c r="C34" s="196">
        <f>Revenue!G13</f>
        <v>0</v>
      </c>
      <c r="D34" s="180">
        <f>Revenue!H13</f>
        <v>200000</v>
      </c>
      <c r="E34" s="196">
        <f>Revenue!I13</f>
        <v>0</v>
      </c>
      <c r="F34" s="180">
        <f>Revenue!J13</f>
        <v>200000</v>
      </c>
      <c r="G34" s="196">
        <f>Revenue!K13</f>
        <v>0</v>
      </c>
    </row>
    <row r="35" spans="1:7" ht="15" customHeight="1" x14ac:dyDescent="0.25">
      <c r="A35" s="182" t="s">
        <v>422</v>
      </c>
      <c r="B35" s="180">
        <f>Revenue!F16</f>
        <v>0</v>
      </c>
      <c r="C35" s="196">
        <f>Revenue!G16</f>
        <v>0</v>
      </c>
      <c r="D35" s="180">
        <f>Revenue!H16</f>
        <v>0</v>
      </c>
      <c r="E35" s="196">
        <f>Revenue!I16</f>
        <v>0</v>
      </c>
      <c r="F35" s="180">
        <f>Revenue!J16</f>
        <v>0</v>
      </c>
      <c r="G35" s="196">
        <f>Revenue!K16</f>
        <v>0</v>
      </c>
    </row>
    <row r="36" spans="1:7" ht="15" customHeight="1" x14ac:dyDescent="0.25">
      <c r="A36" s="182" t="s">
        <v>388</v>
      </c>
      <c r="B36" s="180">
        <f>Revenue!F14</f>
        <v>49000</v>
      </c>
      <c r="C36" s="196">
        <f>Revenue!G14</f>
        <v>213102</v>
      </c>
      <c r="D36" s="180">
        <f>Revenue!H14</f>
        <v>0</v>
      </c>
      <c r="E36" s="196">
        <f>Revenue!I14</f>
        <v>235200</v>
      </c>
      <c r="F36" s="180">
        <f>Revenue!J14</f>
        <v>0</v>
      </c>
      <c r="G36" s="196">
        <f>Revenue!K14</f>
        <v>235200</v>
      </c>
    </row>
    <row r="37" spans="1:7" ht="15" customHeight="1" x14ac:dyDescent="0.25">
      <c r="A37" s="182" t="s">
        <v>389</v>
      </c>
      <c r="B37" s="180">
        <f>Revenue!F15</f>
        <v>0</v>
      </c>
      <c r="C37" s="196">
        <f>Revenue!G15</f>
        <v>112249</v>
      </c>
      <c r="D37" s="180">
        <f>Revenue!H15</f>
        <v>238538</v>
      </c>
      <c r="E37" s="196">
        <f>Revenue!I15</f>
        <v>0</v>
      </c>
      <c r="F37" s="180">
        <f>Revenue!J15</f>
        <v>238538</v>
      </c>
      <c r="G37" s="196">
        <f>Revenue!K15</f>
        <v>0</v>
      </c>
    </row>
    <row r="38" spans="1:7" ht="15" customHeight="1" x14ac:dyDescent="0.25">
      <c r="A38" s="182" t="s">
        <v>390</v>
      </c>
      <c r="B38" s="180">
        <f>Revenue!F17</f>
        <v>1215124</v>
      </c>
      <c r="C38" s="196">
        <f>Revenue!G17</f>
        <v>513316</v>
      </c>
      <c r="D38" s="180">
        <f>Revenue!H17</f>
        <v>2038800</v>
      </c>
      <c r="E38" s="196">
        <f>Revenue!I17</f>
        <v>800438</v>
      </c>
      <c r="F38" s="180">
        <f>Revenue!J17</f>
        <v>2538800</v>
      </c>
      <c r="G38" s="196">
        <f>Revenue!K17</f>
        <v>1334238</v>
      </c>
    </row>
    <row r="39" spans="1:7" ht="15" customHeight="1" x14ac:dyDescent="0.25">
      <c r="A39" s="182" t="s">
        <v>391</v>
      </c>
      <c r="B39" s="180">
        <f>Revenue!F18</f>
        <v>0</v>
      </c>
      <c r="C39" s="197">
        <f>Revenue!G18</f>
        <v>165011</v>
      </c>
      <c r="D39" s="180">
        <f>Revenue!H18</f>
        <v>0</v>
      </c>
      <c r="E39" s="197">
        <f>Revenue!I18</f>
        <v>652400</v>
      </c>
      <c r="F39" s="180">
        <f>Revenue!J18</f>
        <v>0</v>
      </c>
      <c r="G39" s="197">
        <f>Revenue!K18</f>
        <v>899620</v>
      </c>
    </row>
    <row r="40" spans="1:7" ht="15" customHeight="1" x14ac:dyDescent="0.25">
      <c r="A40" s="182" t="s">
        <v>411</v>
      </c>
      <c r="B40" s="180">
        <v>0</v>
      </c>
      <c r="C40" s="197">
        <f>Athletics!U13</f>
        <v>0</v>
      </c>
      <c r="D40" s="180">
        <v>0</v>
      </c>
      <c r="E40" s="197">
        <f>Athletics!V13</f>
        <v>257500</v>
      </c>
      <c r="F40" s="180">
        <v>0</v>
      </c>
      <c r="G40" s="197">
        <f>Athletics!W13</f>
        <v>360750</v>
      </c>
    </row>
    <row r="41" spans="1:7" ht="15" customHeight="1" x14ac:dyDescent="0.3">
      <c r="A41" s="355" t="s">
        <v>398</v>
      </c>
      <c r="B41" s="180"/>
      <c r="C41" s="181"/>
      <c r="D41" s="180"/>
      <c r="E41" s="181"/>
      <c r="F41" s="180"/>
      <c r="G41" s="181"/>
    </row>
    <row r="42" spans="1:7" ht="15" customHeight="1" x14ac:dyDescent="0.25">
      <c r="A42" s="186" t="s">
        <v>403</v>
      </c>
      <c r="B42" s="180"/>
      <c r="C42" s="181"/>
      <c r="D42" s="180"/>
      <c r="E42" s="181"/>
      <c r="F42" s="180"/>
      <c r="G42" s="181"/>
    </row>
    <row r="43" spans="1:7" ht="15" customHeight="1" x14ac:dyDescent="0.25">
      <c r="A43" s="186" t="s">
        <v>404</v>
      </c>
      <c r="B43" s="180"/>
      <c r="C43" s="181"/>
      <c r="D43" s="180"/>
      <c r="E43" s="181"/>
      <c r="F43" s="180"/>
      <c r="G43" s="181"/>
    </row>
    <row r="44" spans="1:7" ht="15" customHeight="1" x14ac:dyDescent="0.25">
      <c r="A44" s="186" t="s">
        <v>402</v>
      </c>
      <c r="B44" s="180"/>
      <c r="C44" s="181"/>
      <c r="D44" s="180"/>
      <c r="E44" s="181"/>
      <c r="F44" s="180"/>
      <c r="G44" s="181"/>
    </row>
    <row r="45" spans="1:7" ht="15" customHeight="1" x14ac:dyDescent="0.25">
      <c r="A45" s="182" t="s">
        <v>401</v>
      </c>
      <c r="B45" s="180">
        <f t="shared" ref="B45:G45" si="3">SUM(B42:B44)</f>
        <v>0</v>
      </c>
      <c r="C45" s="181">
        <f t="shared" si="3"/>
        <v>0</v>
      </c>
      <c r="D45" s="180">
        <f t="shared" si="3"/>
        <v>0</v>
      </c>
      <c r="E45" s="181">
        <f t="shared" si="3"/>
        <v>0</v>
      </c>
      <c r="F45" s="180">
        <f t="shared" si="3"/>
        <v>0</v>
      </c>
      <c r="G45" s="181">
        <f t="shared" si="3"/>
        <v>0</v>
      </c>
    </row>
    <row r="46" spans="1:7" ht="15" customHeight="1" x14ac:dyDescent="0.3">
      <c r="A46" s="355" t="s">
        <v>399</v>
      </c>
      <c r="B46" s="180"/>
      <c r="C46" s="181"/>
      <c r="D46" s="180"/>
      <c r="E46" s="181"/>
      <c r="F46" s="180"/>
      <c r="G46" s="181"/>
    </row>
    <row r="47" spans="1:7" ht="15" customHeight="1" x14ac:dyDescent="0.25">
      <c r="A47" s="186" t="s">
        <v>403</v>
      </c>
      <c r="B47" s="180"/>
      <c r="C47" s="181"/>
      <c r="D47" s="180"/>
      <c r="E47" s="181"/>
      <c r="F47" s="180"/>
      <c r="G47" s="181"/>
    </row>
    <row r="48" spans="1:7" ht="15" customHeight="1" x14ac:dyDescent="0.25">
      <c r="A48" s="186" t="s">
        <v>404</v>
      </c>
      <c r="B48" s="180"/>
      <c r="C48" s="181"/>
      <c r="D48" s="180"/>
      <c r="E48" s="181"/>
      <c r="F48" s="180"/>
      <c r="G48" s="181"/>
    </row>
    <row r="49" spans="1:7" ht="15" customHeight="1" x14ac:dyDescent="0.25">
      <c r="A49" s="186" t="s">
        <v>402</v>
      </c>
      <c r="B49" s="180"/>
      <c r="C49" s="181"/>
      <c r="D49" s="180"/>
      <c r="E49" s="181"/>
      <c r="F49" s="180"/>
      <c r="G49" s="181"/>
    </row>
    <row r="50" spans="1:7" ht="15" customHeight="1" x14ac:dyDescent="0.25">
      <c r="A50" s="182" t="s">
        <v>400</v>
      </c>
      <c r="B50" s="180">
        <f t="shared" ref="B50:G50" si="4">SUM(B47:B49)</f>
        <v>0</v>
      </c>
      <c r="C50" s="181">
        <f t="shared" si="4"/>
        <v>0</v>
      </c>
      <c r="D50" s="180">
        <f t="shared" si="4"/>
        <v>0</v>
      </c>
      <c r="E50" s="181">
        <f t="shared" si="4"/>
        <v>0</v>
      </c>
      <c r="F50" s="180">
        <f t="shared" si="4"/>
        <v>0</v>
      </c>
      <c r="G50" s="181">
        <f t="shared" si="4"/>
        <v>0</v>
      </c>
    </row>
    <row r="51" spans="1:7" s="124" customFormat="1" ht="15" customHeight="1" x14ac:dyDescent="0.25">
      <c r="A51" s="193" t="s">
        <v>449</v>
      </c>
      <c r="B51" s="198">
        <f t="shared" ref="B51:G51" si="5">SUM(B32:B40,B45,B50)</f>
        <v>1264124</v>
      </c>
      <c r="C51" s="189">
        <f t="shared" si="5"/>
        <v>1214016</v>
      </c>
      <c r="D51" s="198">
        <f t="shared" si="5"/>
        <v>2727338</v>
      </c>
      <c r="E51" s="189">
        <f t="shared" si="5"/>
        <v>1945538</v>
      </c>
      <c r="F51" s="198">
        <f t="shared" si="5"/>
        <v>3227338</v>
      </c>
      <c r="G51" s="189">
        <f t="shared" si="5"/>
        <v>2829808</v>
      </c>
    </row>
    <row r="52" spans="1:7" s="124" customFormat="1" ht="15" customHeight="1" x14ac:dyDescent="0.25">
      <c r="A52" s="193"/>
      <c r="B52" s="188"/>
      <c r="C52" s="189"/>
      <c r="D52" s="188"/>
      <c r="E52" s="189"/>
      <c r="F52" s="188"/>
      <c r="G52" s="189"/>
    </row>
    <row r="53" spans="1:7" s="124" customFormat="1" ht="15" customHeight="1" x14ac:dyDescent="0.25">
      <c r="A53" s="182" t="s">
        <v>222</v>
      </c>
      <c r="B53" s="188"/>
      <c r="C53" s="189"/>
      <c r="D53" s="188"/>
      <c r="E53" s="189"/>
      <c r="F53" s="188"/>
      <c r="G53" s="189"/>
    </row>
    <row r="54" spans="1:7" ht="15" customHeight="1" x14ac:dyDescent="0.25">
      <c r="A54" s="186" t="s">
        <v>403</v>
      </c>
      <c r="B54" s="180"/>
      <c r="C54" s="181"/>
      <c r="D54" s="180"/>
      <c r="E54" s="181"/>
      <c r="F54" s="180"/>
      <c r="G54" s="181"/>
    </row>
    <row r="55" spans="1:7" ht="15" customHeight="1" x14ac:dyDescent="0.25">
      <c r="A55" s="186" t="s">
        <v>404</v>
      </c>
      <c r="B55" s="180"/>
      <c r="C55" s="181"/>
      <c r="D55" s="180"/>
      <c r="E55" s="181"/>
      <c r="F55" s="180"/>
      <c r="G55" s="181"/>
    </row>
    <row r="56" spans="1:7" ht="15" customHeight="1" x14ac:dyDescent="0.25">
      <c r="A56" s="186" t="s">
        <v>402</v>
      </c>
      <c r="B56" s="180"/>
      <c r="C56" s="181"/>
      <c r="D56" s="180"/>
      <c r="E56" s="181"/>
      <c r="F56" s="180"/>
      <c r="G56" s="181"/>
    </row>
    <row r="57" spans="1:7" s="124" customFormat="1" ht="15" customHeight="1" x14ac:dyDescent="0.25">
      <c r="A57" s="199" t="s">
        <v>406</v>
      </c>
      <c r="B57" s="188">
        <f t="shared" ref="B57:G57" si="6">SUM(B54:B56)</f>
        <v>0</v>
      </c>
      <c r="C57" s="189">
        <f t="shared" si="6"/>
        <v>0</v>
      </c>
      <c r="D57" s="188">
        <f t="shared" si="6"/>
        <v>0</v>
      </c>
      <c r="E57" s="189">
        <f t="shared" si="6"/>
        <v>0</v>
      </c>
      <c r="F57" s="188">
        <f t="shared" si="6"/>
        <v>0</v>
      </c>
      <c r="G57" s="189">
        <f t="shared" si="6"/>
        <v>0</v>
      </c>
    </row>
    <row r="58" spans="1:7" s="124" customFormat="1" ht="15" customHeight="1" x14ac:dyDescent="0.25">
      <c r="A58" s="170"/>
      <c r="B58" s="188"/>
      <c r="C58" s="189"/>
      <c r="D58" s="188"/>
      <c r="E58" s="189"/>
      <c r="F58" s="188"/>
      <c r="G58" s="189"/>
    </row>
    <row r="59" spans="1:7" ht="15" customHeight="1" x14ac:dyDescent="0.25">
      <c r="A59" s="170" t="s">
        <v>224</v>
      </c>
      <c r="B59" s="195"/>
      <c r="C59" s="181"/>
      <c r="D59" s="195"/>
      <c r="E59" s="181"/>
      <c r="F59" s="195"/>
      <c r="G59" s="181"/>
    </row>
    <row r="60" spans="1:7" ht="15" customHeight="1" x14ac:dyDescent="0.25">
      <c r="A60" s="194" t="s">
        <v>227</v>
      </c>
      <c r="B60" s="195"/>
      <c r="C60" s="181"/>
      <c r="D60" s="195"/>
      <c r="E60" s="181"/>
      <c r="F60" s="195"/>
      <c r="G60" s="181"/>
    </row>
    <row r="61" spans="1:7" ht="15" customHeight="1" x14ac:dyDescent="0.25">
      <c r="A61" s="179" t="s">
        <v>252</v>
      </c>
      <c r="B61" s="180"/>
      <c r="C61" s="181"/>
      <c r="D61" s="180"/>
      <c r="E61" s="181"/>
      <c r="F61" s="180"/>
      <c r="G61" s="181"/>
    </row>
    <row r="62" spans="1:7" ht="15" customHeight="1" x14ac:dyDescent="0.25">
      <c r="A62" s="186" t="s">
        <v>403</v>
      </c>
      <c r="B62" s="180"/>
      <c r="C62" s="181"/>
      <c r="D62" s="180"/>
      <c r="E62" s="181"/>
      <c r="F62" s="180"/>
      <c r="G62" s="181"/>
    </row>
    <row r="63" spans="1:7" ht="15" customHeight="1" x14ac:dyDescent="0.25">
      <c r="A63" s="186" t="s">
        <v>404</v>
      </c>
      <c r="B63" s="180"/>
      <c r="C63" s="181"/>
      <c r="D63" s="180"/>
      <c r="E63" s="181"/>
      <c r="F63" s="180"/>
      <c r="G63" s="181"/>
    </row>
    <row r="64" spans="1:7" ht="15" customHeight="1" x14ac:dyDescent="0.25">
      <c r="A64" s="186" t="s">
        <v>402</v>
      </c>
      <c r="B64" s="180"/>
      <c r="C64" s="181"/>
      <c r="D64" s="180"/>
      <c r="E64" s="181"/>
      <c r="F64" s="180"/>
      <c r="G64" s="181"/>
    </row>
    <row r="65" spans="1:7" s="124" customFormat="1" ht="15" customHeight="1" thickBot="1" x14ac:dyDescent="0.3">
      <c r="A65" s="200" t="s">
        <v>405</v>
      </c>
      <c r="B65" s="201">
        <f t="shared" ref="B65:G65" si="7">SUM(B62:B64)</f>
        <v>0</v>
      </c>
      <c r="C65" s="202">
        <f t="shared" si="7"/>
        <v>0</v>
      </c>
      <c r="D65" s="201">
        <f t="shared" si="7"/>
        <v>0</v>
      </c>
      <c r="E65" s="202">
        <f t="shared" si="7"/>
        <v>0</v>
      </c>
      <c r="F65" s="201">
        <f t="shared" si="7"/>
        <v>0</v>
      </c>
      <c r="G65" s="202">
        <f t="shared" si="7"/>
        <v>0</v>
      </c>
    </row>
    <row r="66" spans="1:7" ht="15" customHeight="1" thickTop="1" x14ac:dyDescent="0.25"/>
    <row r="67" spans="1:7" ht="15" customHeight="1" x14ac:dyDescent="0.25">
      <c r="A67" s="98" t="s">
        <v>117</v>
      </c>
      <c r="D67" s="115" t="s">
        <v>117</v>
      </c>
    </row>
    <row r="68" spans="1:7" ht="15" customHeight="1" x14ac:dyDescent="0.25">
      <c r="A68" s="98" t="s">
        <v>117</v>
      </c>
    </row>
    <row r="70" spans="1:7" ht="15" customHeight="1" x14ac:dyDescent="0.25">
      <c r="A70" s="98" t="s">
        <v>117</v>
      </c>
    </row>
  </sheetData>
  <printOptions horizontalCentered="1"/>
  <pageMargins left="0.5" right="0.5" top="0.75" bottom="0.5" header="0.3" footer="0.25"/>
  <pageSetup scale="60" firstPageNumber="5" orientation="portrait" useFirstPageNumber="1" r:id="rId1"/>
  <headerFooter>
    <oddFooter>&amp;C&amp;"Arial,Regular"&amp;12Page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5.88671875" defaultRowHeight="15" customHeight="1" x14ac:dyDescent="0.25"/>
  <cols>
    <col min="1" max="1" width="61.88671875" style="98" customWidth="1"/>
    <col min="2" max="5" width="19.88671875" style="117" customWidth="1"/>
    <col min="6" max="16384" width="15.88671875" style="98"/>
  </cols>
  <sheetData>
    <row r="1" spans="1:7" s="342" customFormat="1" ht="15" customHeight="1" x14ac:dyDescent="0.3">
      <c r="A1" s="337" t="s">
        <v>131</v>
      </c>
      <c r="B1" s="339"/>
      <c r="C1" s="339"/>
      <c r="D1" s="339"/>
      <c r="E1" s="339"/>
    </row>
    <row r="2" spans="1:7" s="342" customFormat="1" ht="15" customHeight="1" x14ac:dyDescent="0.3">
      <c r="A2" s="337" t="s">
        <v>258</v>
      </c>
      <c r="B2" s="501" t="s">
        <v>79</v>
      </c>
      <c r="C2" s="340" t="str">
        <f>Revenue!B2</f>
        <v>Southern University New Orleans Campus</v>
      </c>
      <c r="D2" s="340"/>
      <c r="E2" s="341"/>
    </row>
    <row r="3" spans="1:7" s="342" customFormat="1" ht="15" customHeight="1" thickBot="1" x14ac:dyDescent="0.35">
      <c r="A3" s="338" t="s">
        <v>259</v>
      </c>
      <c r="B3" s="344"/>
      <c r="C3" s="344"/>
      <c r="D3" s="344"/>
      <c r="E3" s="344"/>
      <c r="F3" s="343"/>
      <c r="G3" s="343"/>
    </row>
    <row r="4" spans="1:7" ht="15" customHeight="1" thickTop="1" x14ac:dyDescent="0.25">
      <c r="A4" s="128"/>
      <c r="B4" s="129"/>
      <c r="C4" s="129"/>
      <c r="D4" s="129"/>
      <c r="E4" s="129"/>
    </row>
    <row r="5" spans="1:7" ht="15" customHeight="1" x14ac:dyDescent="0.25">
      <c r="A5" s="130" t="s">
        <v>260</v>
      </c>
      <c r="B5" s="131" t="s">
        <v>135</v>
      </c>
      <c r="C5" s="131" t="s">
        <v>136</v>
      </c>
      <c r="D5" s="131" t="s">
        <v>136</v>
      </c>
      <c r="E5" s="132" t="s">
        <v>998</v>
      </c>
    </row>
    <row r="6" spans="1:7" ht="15" customHeight="1" x14ac:dyDescent="0.25">
      <c r="A6" s="133"/>
      <c r="B6" s="131" t="s">
        <v>529</v>
      </c>
      <c r="C6" s="131" t="s">
        <v>529</v>
      </c>
      <c r="D6" s="131" t="s">
        <v>999</v>
      </c>
      <c r="E6" s="132" t="s">
        <v>529</v>
      </c>
    </row>
    <row r="7" spans="1:7" ht="15" customHeight="1" x14ac:dyDescent="0.25">
      <c r="A7" s="134" t="s">
        <v>178</v>
      </c>
      <c r="B7" s="122">
        <f>Instruction!F7</f>
        <v>6097410</v>
      </c>
      <c r="C7" s="122">
        <f>Instruction!H7</f>
        <v>6289204</v>
      </c>
      <c r="D7" s="122">
        <f>Instruction!J7</f>
        <v>5690263</v>
      </c>
      <c r="E7" s="135">
        <f>D7-C7</f>
        <v>-598941</v>
      </c>
    </row>
    <row r="8" spans="1:7" ht="15" customHeight="1" x14ac:dyDescent="0.25">
      <c r="A8" s="134" t="s">
        <v>179</v>
      </c>
      <c r="B8" s="122">
        <f>Instruction!F8</f>
        <v>0</v>
      </c>
      <c r="C8" s="122">
        <f>Instruction!H8</f>
        <v>0</v>
      </c>
      <c r="D8" s="122">
        <f>Instruction!J8</f>
        <v>0</v>
      </c>
      <c r="E8" s="135">
        <f t="shared" ref="E8:E22" si="0">D8-C8</f>
        <v>0</v>
      </c>
    </row>
    <row r="9" spans="1:7" ht="15" customHeight="1" x14ac:dyDescent="0.25">
      <c r="A9" s="134" t="s">
        <v>180</v>
      </c>
      <c r="B9" s="122">
        <f>Instruction!F9</f>
        <v>2096795</v>
      </c>
      <c r="C9" s="122">
        <f>Instruction!H9</f>
        <v>2515682</v>
      </c>
      <c r="D9" s="122">
        <f>Instruction!J9</f>
        <v>2276105.2000000002</v>
      </c>
      <c r="E9" s="135">
        <f t="shared" si="0"/>
        <v>-239576.79999999981</v>
      </c>
    </row>
    <row r="10" spans="1:7" s="124" customFormat="1" ht="15" customHeight="1" x14ac:dyDescent="0.25">
      <c r="A10" s="136" t="s">
        <v>181</v>
      </c>
      <c r="B10" s="137">
        <f>B9+B8+B7</f>
        <v>8194205</v>
      </c>
      <c r="C10" s="137">
        <f>C9+C8+C7</f>
        <v>8804886</v>
      </c>
      <c r="D10" s="137">
        <f>D9+D8+D7</f>
        <v>7966368.2000000002</v>
      </c>
      <c r="E10" s="138">
        <f t="shared" si="0"/>
        <v>-838517.79999999981</v>
      </c>
    </row>
    <row r="11" spans="1:7" ht="15" customHeight="1" x14ac:dyDescent="0.25">
      <c r="A11" s="134" t="s">
        <v>261</v>
      </c>
      <c r="B11" s="122">
        <f>Instruction!F12</f>
        <v>0</v>
      </c>
      <c r="C11" s="122">
        <f>Instruction!H12</f>
        <v>1000</v>
      </c>
      <c r="D11" s="122">
        <f>Instruction!J12</f>
        <v>0</v>
      </c>
      <c r="E11" s="135">
        <f t="shared" si="0"/>
        <v>-1000</v>
      </c>
    </row>
    <row r="12" spans="1:7" ht="15" customHeight="1" x14ac:dyDescent="0.25">
      <c r="A12" s="134" t="s">
        <v>262</v>
      </c>
      <c r="B12" s="122">
        <f>Instruction!F14</f>
        <v>0</v>
      </c>
      <c r="C12" s="122">
        <f>Instruction!H14</f>
        <v>0</v>
      </c>
      <c r="D12" s="122">
        <f>Instruction!J14</f>
        <v>3000</v>
      </c>
      <c r="E12" s="135">
        <f t="shared" si="0"/>
        <v>3000</v>
      </c>
    </row>
    <row r="13" spans="1:7" ht="15" customHeight="1" x14ac:dyDescent="0.25">
      <c r="A13" s="134" t="s">
        <v>263</v>
      </c>
      <c r="B13" s="122">
        <f>Instruction!F16</f>
        <v>306</v>
      </c>
      <c r="C13" s="122">
        <f>Instruction!H16</f>
        <v>0</v>
      </c>
      <c r="D13" s="122">
        <f>Instruction!J16</f>
        <v>2000</v>
      </c>
      <c r="E13" s="135">
        <f t="shared" si="0"/>
        <v>2000</v>
      </c>
    </row>
    <row r="14" spans="1:7" s="124" customFormat="1" ht="15" customHeight="1" x14ac:dyDescent="0.25">
      <c r="A14" s="136" t="s">
        <v>185</v>
      </c>
      <c r="B14" s="137">
        <f>B13+B12+B11</f>
        <v>306</v>
      </c>
      <c r="C14" s="137">
        <f>C13+C12+C11</f>
        <v>1000</v>
      </c>
      <c r="D14" s="137">
        <f>D13+D12+D11</f>
        <v>5000</v>
      </c>
      <c r="E14" s="138">
        <f>D14-C14</f>
        <v>4000</v>
      </c>
    </row>
    <row r="15" spans="1:7" ht="15" customHeight="1" x14ac:dyDescent="0.25">
      <c r="A15" s="134" t="s">
        <v>264</v>
      </c>
      <c r="B15" s="122">
        <f>Instruction!F27</f>
        <v>0</v>
      </c>
      <c r="C15" s="122">
        <f>Instruction!H27</f>
        <v>0</v>
      </c>
      <c r="D15" s="122">
        <f>Instruction!J27</f>
        <v>0</v>
      </c>
      <c r="E15" s="135">
        <f t="shared" si="0"/>
        <v>0</v>
      </c>
    </row>
    <row r="16" spans="1:7" ht="15" customHeight="1" x14ac:dyDescent="0.25">
      <c r="A16" s="134" t="s">
        <v>265</v>
      </c>
      <c r="B16" s="122">
        <f>Instruction!F29</f>
        <v>0</v>
      </c>
      <c r="C16" s="122">
        <f>Instruction!H29</f>
        <v>1001736</v>
      </c>
      <c r="D16" s="122">
        <f>Instruction!J29</f>
        <v>100000</v>
      </c>
      <c r="E16" s="135">
        <f t="shared" si="0"/>
        <v>-901736</v>
      </c>
    </row>
    <row r="17" spans="1:6" ht="15" customHeight="1" x14ac:dyDescent="0.25">
      <c r="A17" s="134" t="s">
        <v>266</v>
      </c>
      <c r="B17" s="122">
        <f>Instruction!F37</f>
        <v>0</v>
      </c>
      <c r="C17" s="122">
        <f>Instruction!H37</f>
        <v>0</v>
      </c>
      <c r="D17" s="122">
        <f>Instruction!J37</f>
        <v>0</v>
      </c>
      <c r="E17" s="135">
        <f>D17-C17</f>
        <v>0</v>
      </c>
    </row>
    <row r="18" spans="1:6" ht="15" customHeight="1" x14ac:dyDescent="0.25">
      <c r="A18" s="134" t="s">
        <v>267</v>
      </c>
      <c r="B18" s="122">
        <f>Instruction!F39</f>
        <v>0</v>
      </c>
      <c r="C18" s="122">
        <f>Instruction!H39</f>
        <v>0</v>
      </c>
      <c r="D18" s="122">
        <f>Instruction!J39</f>
        <v>0</v>
      </c>
      <c r="E18" s="135">
        <f>D18-C18</f>
        <v>0</v>
      </c>
    </row>
    <row r="19" spans="1:6" s="124" customFormat="1" ht="15" customHeight="1" x14ac:dyDescent="0.25">
      <c r="A19" s="136" t="s">
        <v>190</v>
      </c>
      <c r="B19" s="137">
        <f>B18+B17+B16+B15</f>
        <v>0</v>
      </c>
      <c r="C19" s="137">
        <f>C18+C17+C16+C15</f>
        <v>1001736</v>
      </c>
      <c r="D19" s="137">
        <f>D18+D17+D16+D15</f>
        <v>100000</v>
      </c>
      <c r="E19" s="138">
        <f>D19-C19</f>
        <v>-901736</v>
      </c>
    </row>
    <row r="20" spans="1:6" ht="15" customHeight="1" x14ac:dyDescent="0.25">
      <c r="A20" s="134" t="s">
        <v>268</v>
      </c>
      <c r="B20" s="122">
        <f>Instruction!F32+Instruction!F34</f>
        <v>0</v>
      </c>
      <c r="C20" s="122">
        <f>Instruction!H32+Instruction!H34</f>
        <v>0</v>
      </c>
      <c r="D20" s="122">
        <f>Instruction!J32+Instruction!J34</f>
        <v>0</v>
      </c>
      <c r="E20" s="135">
        <f t="shared" si="0"/>
        <v>0</v>
      </c>
    </row>
    <row r="21" spans="1:6" ht="15" customHeight="1" x14ac:dyDescent="0.25">
      <c r="A21" s="134" t="s">
        <v>269</v>
      </c>
      <c r="B21" s="122">
        <f>Instruction!F31</f>
        <v>0</v>
      </c>
      <c r="C21" s="122">
        <f>Instruction!H31</f>
        <v>0</v>
      </c>
      <c r="D21" s="122">
        <f>Instruction!J31</f>
        <v>0</v>
      </c>
      <c r="E21" s="135">
        <f t="shared" si="0"/>
        <v>0</v>
      </c>
    </row>
    <row r="22" spans="1:6" ht="15" customHeight="1" x14ac:dyDescent="0.25">
      <c r="A22" s="134" t="s">
        <v>270</v>
      </c>
      <c r="B22" s="122">
        <f>Instruction!F33</f>
        <v>0</v>
      </c>
      <c r="C22" s="122">
        <f>Instruction!H33</f>
        <v>0</v>
      </c>
      <c r="D22" s="122">
        <f>Instruction!J33</f>
        <v>0</v>
      </c>
      <c r="E22" s="135">
        <f t="shared" si="0"/>
        <v>0</v>
      </c>
    </row>
    <row r="23" spans="1:6" s="124" customFormat="1" ht="15" customHeight="1" x14ac:dyDescent="0.25">
      <c r="A23" s="136" t="s">
        <v>194</v>
      </c>
      <c r="B23" s="137">
        <f>B22+B21+B20</f>
        <v>0</v>
      </c>
      <c r="C23" s="137">
        <f>C22+C21+C20</f>
        <v>0</v>
      </c>
      <c r="D23" s="137">
        <f>D22+D21+D20</f>
        <v>0</v>
      </c>
      <c r="E23" s="138">
        <f>D23-C23</f>
        <v>0</v>
      </c>
    </row>
    <row r="24" spans="1:6" s="124" customFormat="1" ht="15" customHeight="1" x14ac:dyDescent="0.25">
      <c r="A24" s="136" t="s">
        <v>297</v>
      </c>
      <c r="B24" s="137">
        <f>Instruction!F42</f>
        <v>0</v>
      </c>
      <c r="C24" s="137">
        <f>Instruction!H42</f>
        <v>0</v>
      </c>
      <c r="D24" s="137">
        <f>Instruction!J42</f>
        <v>0</v>
      </c>
      <c r="E24" s="138">
        <f>D24-C24</f>
        <v>0</v>
      </c>
    </row>
    <row r="25" spans="1:6" s="124" customFormat="1" ht="15" customHeight="1" x14ac:dyDescent="0.25">
      <c r="A25" s="136" t="s">
        <v>271</v>
      </c>
      <c r="B25" s="137">
        <f>B23+B19+B14+B10+B24</f>
        <v>8194511</v>
      </c>
      <c r="C25" s="137">
        <f>C23+C19+C14+C10+C24</f>
        <v>9807622</v>
      </c>
      <c r="D25" s="137">
        <f>D23+D19+D14+D10+D24</f>
        <v>8071368.2000000002</v>
      </c>
      <c r="E25" s="138">
        <f>D25-C25</f>
        <v>-1736253.7999999998</v>
      </c>
    </row>
    <row r="26" spans="1:6" ht="15" customHeight="1" x14ac:dyDescent="0.25">
      <c r="A26" s="139" t="s">
        <v>117</v>
      </c>
      <c r="B26" s="140"/>
      <c r="C26" s="140"/>
      <c r="D26" s="140"/>
      <c r="E26" s="141"/>
      <c r="F26" s="98" t="s">
        <v>117</v>
      </c>
    </row>
    <row r="27" spans="1:6" ht="15" customHeight="1" x14ac:dyDescent="0.25">
      <c r="A27" s="136" t="s">
        <v>272</v>
      </c>
      <c r="B27" s="131" t="str">
        <f>B5</f>
        <v>Actual</v>
      </c>
      <c r="C27" s="131" t="s">
        <v>136</v>
      </c>
      <c r="D27" s="131" t="s">
        <v>136</v>
      </c>
      <c r="E27" s="132" t="str">
        <f>E5</f>
        <v>2024-25 +/-</v>
      </c>
    </row>
    <row r="28" spans="1:6" ht="15" customHeight="1" x14ac:dyDescent="0.25">
      <c r="A28" s="142" t="s">
        <v>117</v>
      </c>
      <c r="B28" s="131" t="str">
        <f>B6</f>
        <v>2023-24</v>
      </c>
      <c r="C28" s="131" t="str">
        <f>C6</f>
        <v>2023-24</v>
      </c>
      <c r="D28" s="131" t="str">
        <f>D6</f>
        <v>2024-25</v>
      </c>
      <c r="E28" s="132" t="str">
        <f>E6</f>
        <v>2023-24</v>
      </c>
    </row>
    <row r="29" spans="1:6" ht="15" customHeight="1" x14ac:dyDescent="0.25">
      <c r="A29" s="134" t="s">
        <v>178</v>
      </c>
      <c r="B29" s="122">
        <f>Research!F7</f>
        <v>0</v>
      </c>
      <c r="C29" s="122">
        <f>Research!H7</f>
        <v>0</v>
      </c>
      <c r="D29" s="122">
        <f>Research!J7</f>
        <v>0</v>
      </c>
      <c r="E29" s="135">
        <f t="shared" ref="E29:E47" si="1">D29-C29</f>
        <v>0</v>
      </c>
    </row>
    <row r="30" spans="1:6" ht="15" customHeight="1" x14ac:dyDescent="0.25">
      <c r="A30" s="134" t="s">
        <v>179</v>
      </c>
      <c r="B30" s="122">
        <f>Research!F8</f>
        <v>0</v>
      </c>
      <c r="C30" s="122">
        <f>Research!H8</f>
        <v>0</v>
      </c>
      <c r="D30" s="122">
        <f>Research!J8</f>
        <v>0</v>
      </c>
      <c r="E30" s="135">
        <f t="shared" si="1"/>
        <v>0</v>
      </c>
    </row>
    <row r="31" spans="1:6" ht="15" customHeight="1" x14ac:dyDescent="0.25">
      <c r="A31" s="134" t="s">
        <v>180</v>
      </c>
      <c r="B31" s="122">
        <f>Research!F9</f>
        <v>0</v>
      </c>
      <c r="C31" s="122">
        <f>Research!H9</f>
        <v>0</v>
      </c>
      <c r="D31" s="122">
        <f>Research!J9</f>
        <v>0</v>
      </c>
      <c r="E31" s="135">
        <f t="shared" si="1"/>
        <v>0</v>
      </c>
    </row>
    <row r="32" spans="1:6" s="124" customFormat="1" ht="15" customHeight="1" x14ac:dyDescent="0.25">
      <c r="A32" s="136" t="s">
        <v>181</v>
      </c>
      <c r="B32" s="137">
        <f>B31+B30+B29</f>
        <v>0</v>
      </c>
      <c r="C32" s="137">
        <f>C31+C30+C29</f>
        <v>0</v>
      </c>
      <c r="D32" s="137">
        <f>D31+D30+D29</f>
        <v>0</v>
      </c>
      <c r="E32" s="138">
        <f t="shared" si="1"/>
        <v>0</v>
      </c>
    </row>
    <row r="33" spans="1:5" ht="15" customHeight="1" x14ac:dyDescent="0.25">
      <c r="A33" s="134" t="s">
        <v>261</v>
      </c>
      <c r="B33" s="122">
        <f>Research!F12</f>
        <v>0</v>
      </c>
      <c r="C33" s="122">
        <f>Research!H12</f>
        <v>0</v>
      </c>
      <c r="D33" s="122">
        <f>Research!J12</f>
        <v>0</v>
      </c>
      <c r="E33" s="135">
        <f t="shared" si="1"/>
        <v>0</v>
      </c>
    </row>
    <row r="34" spans="1:5" ht="15" customHeight="1" x14ac:dyDescent="0.25">
      <c r="A34" s="134" t="s">
        <v>262</v>
      </c>
      <c r="B34" s="122">
        <f>Research!F14</f>
        <v>0</v>
      </c>
      <c r="C34" s="122">
        <f>Research!H14</f>
        <v>0</v>
      </c>
      <c r="D34" s="122">
        <f>Research!J14</f>
        <v>0</v>
      </c>
      <c r="E34" s="135">
        <f t="shared" si="1"/>
        <v>0</v>
      </c>
    </row>
    <row r="35" spans="1:5" ht="15" customHeight="1" x14ac:dyDescent="0.25">
      <c r="A35" s="134" t="s">
        <v>263</v>
      </c>
      <c r="B35" s="122">
        <f>Research!F16</f>
        <v>0</v>
      </c>
      <c r="C35" s="122">
        <f>Research!H16</f>
        <v>0</v>
      </c>
      <c r="D35" s="122">
        <f>Research!J16</f>
        <v>0</v>
      </c>
      <c r="E35" s="135">
        <f t="shared" si="1"/>
        <v>0</v>
      </c>
    </row>
    <row r="36" spans="1:5" s="124" customFormat="1" ht="15" customHeight="1" x14ac:dyDescent="0.25">
      <c r="A36" s="136" t="s">
        <v>185</v>
      </c>
      <c r="B36" s="137">
        <f>B35+B34+B33</f>
        <v>0</v>
      </c>
      <c r="C36" s="137">
        <f>C35+C34+C33</f>
        <v>0</v>
      </c>
      <c r="D36" s="137">
        <f>D35+D34+D33</f>
        <v>0</v>
      </c>
      <c r="E36" s="138">
        <f t="shared" si="1"/>
        <v>0</v>
      </c>
    </row>
    <row r="37" spans="1:5" ht="15" customHeight="1" x14ac:dyDescent="0.25">
      <c r="A37" s="134" t="s">
        <v>264</v>
      </c>
      <c r="B37" s="122">
        <f>Research!F27</f>
        <v>0</v>
      </c>
      <c r="C37" s="122">
        <f>Research!H27</f>
        <v>0</v>
      </c>
      <c r="D37" s="122">
        <f>Research!J27</f>
        <v>0</v>
      </c>
      <c r="E37" s="135">
        <f t="shared" si="1"/>
        <v>0</v>
      </c>
    </row>
    <row r="38" spans="1:5" ht="15" customHeight="1" x14ac:dyDescent="0.25">
      <c r="A38" s="134" t="s">
        <v>265</v>
      </c>
      <c r="B38" s="122">
        <f>Research!F29</f>
        <v>0</v>
      </c>
      <c r="C38" s="122">
        <f>Research!H29</f>
        <v>0</v>
      </c>
      <c r="D38" s="122">
        <f>Research!J29</f>
        <v>0</v>
      </c>
      <c r="E38" s="135">
        <f t="shared" si="1"/>
        <v>0</v>
      </c>
    </row>
    <row r="39" spans="1:5" ht="15" customHeight="1" x14ac:dyDescent="0.25">
      <c r="A39" s="134" t="s">
        <v>266</v>
      </c>
      <c r="B39" s="122">
        <f>Research!F37</f>
        <v>0</v>
      </c>
      <c r="C39" s="122">
        <f>Research!H37</f>
        <v>0</v>
      </c>
      <c r="D39" s="122">
        <f>Research!J37</f>
        <v>0</v>
      </c>
      <c r="E39" s="135">
        <f t="shared" si="1"/>
        <v>0</v>
      </c>
    </row>
    <row r="40" spans="1:5" ht="15" customHeight="1" x14ac:dyDescent="0.25">
      <c r="A40" s="134" t="s">
        <v>267</v>
      </c>
      <c r="B40" s="122">
        <f>Research!F39</f>
        <v>0</v>
      </c>
      <c r="C40" s="122">
        <f>Research!H39</f>
        <v>0</v>
      </c>
      <c r="D40" s="122">
        <f>Research!J39</f>
        <v>0</v>
      </c>
      <c r="E40" s="135">
        <f t="shared" si="1"/>
        <v>0</v>
      </c>
    </row>
    <row r="41" spans="1:5" s="124" customFormat="1" ht="15" customHeight="1" x14ac:dyDescent="0.25">
      <c r="A41" s="136" t="s">
        <v>190</v>
      </c>
      <c r="B41" s="137">
        <f>B40+B39+B38+B37</f>
        <v>0</v>
      </c>
      <c r="C41" s="137">
        <f>C40+C39+C38+C37</f>
        <v>0</v>
      </c>
      <c r="D41" s="137">
        <f>D40+D39+D38+D37</f>
        <v>0</v>
      </c>
      <c r="E41" s="138">
        <f t="shared" si="1"/>
        <v>0</v>
      </c>
    </row>
    <row r="42" spans="1:5" ht="15" customHeight="1" x14ac:dyDescent="0.25">
      <c r="A42" s="134" t="s">
        <v>268</v>
      </c>
      <c r="B42" s="122">
        <f>Research!F32+Research!F34</f>
        <v>0</v>
      </c>
      <c r="C42" s="122">
        <f>Research!H32+Research!H34</f>
        <v>0</v>
      </c>
      <c r="D42" s="122">
        <f>Research!J32+Research!J34</f>
        <v>0</v>
      </c>
      <c r="E42" s="135">
        <f t="shared" si="1"/>
        <v>0</v>
      </c>
    </row>
    <row r="43" spans="1:5" ht="15" customHeight="1" x14ac:dyDescent="0.25">
      <c r="A43" s="134" t="s">
        <v>269</v>
      </c>
      <c r="B43" s="122">
        <f>Research!F31</f>
        <v>0</v>
      </c>
      <c r="C43" s="122">
        <f>Research!H31</f>
        <v>0</v>
      </c>
      <c r="D43" s="122">
        <f>Research!J31</f>
        <v>0</v>
      </c>
      <c r="E43" s="135">
        <f t="shared" si="1"/>
        <v>0</v>
      </c>
    </row>
    <row r="44" spans="1:5" ht="15" customHeight="1" x14ac:dyDescent="0.25">
      <c r="A44" s="134" t="s">
        <v>270</v>
      </c>
      <c r="B44" s="122">
        <f>Research!F33</f>
        <v>0</v>
      </c>
      <c r="C44" s="122">
        <f>Research!H33</f>
        <v>0</v>
      </c>
      <c r="D44" s="122">
        <f>Research!J33</f>
        <v>0</v>
      </c>
      <c r="E44" s="135">
        <f t="shared" si="1"/>
        <v>0</v>
      </c>
    </row>
    <row r="45" spans="1:5" s="124" customFormat="1" ht="15" customHeight="1" x14ac:dyDescent="0.25">
      <c r="A45" s="136" t="s">
        <v>194</v>
      </c>
      <c r="B45" s="137">
        <f>B44+B43+B42</f>
        <v>0</v>
      </c>
      <c r="C45" s="137">
        <f>C44+C43+C42</f>
        <v>0</v>
      </c>
      <c r="D45" s="137">
        <f>D44+D43+D42</f>
        <v>0</v>
      </c>
      <c r="E45" s="138">
        <f t="shared" si="1"/>
        <v>0</v>
      </c>
    </row>
    <row r="46" spans="1:5" s="124" customFormat="1" ht="15" customHeight="1" x14ac:dyDescent="0.25">
      <c r="A46" s="136" t="s">
        <v>297</v>
      </c>
      <c r="B46" s="137">
        <f>Research!F42</f>
        <v>0</v>
      </c>
      <c r="C46" s="137">
        <f>Research!H42</f>
        <v>0</v>
      </c>
      <c r="D46" s="137">
        <f>Research!I42</f>
        <v>0</v>
      </c>
      <c r="E46" s="138">
        <f>D46-C46</f>
        <v>0</v>
      </c>
    </row>
    <row r="47" spans="1:5" s="124" customFormat="1" ht="15" customHeight="1" x14ac:dyDescent="0.25">
      <c r="A47" s="136" t="s">
        <v>271</v>
      </c>
      <c r="B47" s="137">
        <f>B45+B41+B36+B32+B46</f>
        <v>0</v>
      </c>
      <c r="C47" s="137">
        <f>C45+C41+C36+C32+C46</f>
        <v>0</v>
      </c>
      <c r="D47" s="137">
        <f>D45+D41+D36+D32+D46</f>
        <v>0</v>
      </c>
      <c r="E47" s="138">
        <f t="shared" si="1"/>
        <v>0</v>
      </c>
    </row>
    <row r="48" spans="1:5" ht="15" customHeight="1" x14ac:dyDescent="0.25">
      <c r="A48" s="139" t="s">
        <v>117</v>
      </c>
      <c r="B48" s="140"/>
      <c r="C48" s="140"/>
      <c r="D48" s="140"/>
      <c r="E48" s="141"/>
    </row>
    <row r="49" spans="1:5" ht="15" customHeight="1" x14ac:dyDescent="0.25">
      <c r="A49" s="136" t="s">
        <v>273</v>
      </c>
      <c r="B49" s="131" t="s">
        <v>135</v>
      </c>
      <c r="C49" s="131" t="s">
        <v>136</v>
      </c>
      <c r="D49" s="131" t="s">
        <v>136</v>
      </c>
      <c r="E49" s="132" t="str">
        <f>E27</f>
        <v>2024-25 +/-</v>
      </c>
    </row>
    <row r="50" spans="1:5" ht="15" customHeight="1" x14ac:dyDescent="0.25">
      <c r="A50" s="142" t="s">
        <v>117</v>
      </c>
      <c r="B50" s="131" t="str">
        <f>B28</f>
        <v>2023-24</v>
      </c>
      <c r="C50" s="131" t="str">
        <f>C28</f>
        <v>2023-24</v>
      </c>
      <c r="D50" s="131" t="str">
        <f>D28</f>
        <v>2024-25</v>
      </c>
      <c r="E50" s="132" t="str">
        <f>E28</f>
        <v>2023-24</v>
      </c>
    </row>
    <row r="51" spans="1:5" ht="15" customHeight="1" x14ac:dyDescent="0.25">
      <c r="A51" s="134" t="s">
        <v>178</v>
      </c>
      <c r="B51" s="122">
        <f>'Public Service'!F7</f>
        <v>4460</v>
      </c>
      <c r="C51" s="122">
        <f>'Public Service'!H7</f>
        <v>0</v>
      </c>
      <c r="D51" s="122">
        <f>'Public Service'!J7</f>
        <v>0</v>
      </c>
      <c r="E51" s="135">
        <f t="shared" ref="E51:E69" si="2">D51-C51</f>
        <v>0</v>
      </c>
    </row>
    <row r="52" spans="1:5" ht="15" customHeight="1" x14ac:dyDescent="0.25">
      <c r="A52" s="134" t="s">
        <v>179</v>
      </c>
      <c r="B52" s="122">
        <f>'Public Service'!F8</f>
        <v>0</v>
      </c>
      <c r="C52" s="122">
        <f>'Public Service'!H8</f>
        <v>0</v>
      </c>
      <c r="D52" s="122">
        <f>'Public Service'!J8</f>
        <v>0</v>
      </c>
      <c r="E52" s="135">
        <f t="shared" si="2"/>
        <v>0</v>
      </c>
    </row>
    <row r="53" spans="1:5" ht="15" customHeight="1" x14ac:dyDescent="0.25">
      <c r="A53" s="134" t="s">
        <v>180</v>
      </c>
      <c r="B53" s="122">
        <f>'Public Service'!F9</f>
        <v>899</v>
      </c>
      <c r="C53" s="122">
        <f>'Public Service'!H9</f>
        <v>0</v>
      </c>
      <c r="D53" s="122">
        <f>'Public Service'!J9</f>
        <v>0</v>
      </c>
      <c r="E53" s="135">
        <f t="shared" si="2"/>
        <v>0</v>
      </c>
    </row>
    <row r="54" spans="1:5" s="124" customFormat="1" ht="15" customHeight="1" x14ac:dyDescent="0.25">
      <c r="A54" s="136" t="s">
        <v>181</v>
      </c>
      <c r="B54" s="137">
        <f>B53+B52+B51</f>
        <v>5359</v>
      </c>
      <c r="C54" s="137">
        <f>C53+C52+C51</f>
        <v>0</v>
      </c>
      <c r="D54" s="137">
        <f>D53+D52+D51</f>
        <v>0</v>
      </c>
      <c r="E54" s="138">
        <f t="shared" si="2"/>
        <v>0</v>
      </c>
    </row>
    <row r="55" spans="1:5" ht="15" customHeight="1" x14ac:dyDescent="0.25">
      <c r="A55" s="134" t="s">
        <v>261</v>
      </c>
      <c r="B55" s="122">
        <f>'Public Service'!F12</f>
        <v>0</v>
      </c>
      <c r="C55" s="122">
        <f>'Public Service'!H12</f>
        <v>0</v>
      </c>
      <c r="D55" s="122">
        <f>'Public Service'!J12</f>
        <v>0</v>
      </c>
      <c r="E55" s="135">
        <f t="shared" si="2"/>
        <v>0</v>
      </c>
    </row>
    <row r="56" spans="1:5" ht="15" customHeight="1" x14ac:dyDescent="0.25">
      <c r="A56" s="134" t="s">
        <v>262</v>
      </c>
      <c r="B56" s="122">
        <f>'Public Service'!F14</f>
        <v>0</v>
      </c>
      <c r="C56" s="122">
        <f>'Public Service'!H14</f>
        <v>0</v>
      </c>
      <c r="D56" s="122">
        <f>'Public Service'!J14</f>
        <v>0</v>
      </c>
      <c r="E56" s="135">
        <f t="shared" si="2"/>
        <v>0</v>
      </c>
    </row>
    <row r="57" spans="1:5" ht="15" customHeight="1" x14ac:dyDescent="0.25">
      <c r="A57" s="134" t="s">
        <v>263</v>
      </c>
      <c r="B57" s="122">
        <f>'Public Service'!F16</f>
        <v>0</v>
      </c>
      <c r="C57" s="122">
        <f>'Public Service'!H16</f>
        <v>0</v>
      </c>
      <c r="D57" s="122">
        <f>'Public Service'!J16</f>
        <v>0</v>
      </c>
      <c r="E57" s="135">
        <f t="shared" si="2"/>
        <v>0</v>
      </c>
    </row>
    <row r="58" spans="1:5" s="124" customFormat="1" ht="15" customHeight="1" x14ac:dyDescent="0.25">
      <c r="A58" s="136" t="s">
        <v>185</v>
      </c>
      <c r="B58" s="137">
        <f>B57+B56+B55</f>
        <v>0</v>
      </c>
      <c r="C58" s="137">
        <f>C57+C56+C55</f>
        <v>0</v>
      </c>
      <c r="D58" s="137">
        <f>D57+D56+D55</f>
        <v>0</v>
      </c>
      <c r="E58" s="138">
        <f t="shared" si="2"/>
        <v>0</v>
      </c>
    </row>
    <row r="59" spans="1:5" ht="15" customHeight="1" x14ac:dyDescent="0.25">
      <c r="A59" s="134" t="s">
        <v>264</v>
      </c>
      <c r="B59" s="122">
        <f>'Public Service'!F27</f>
        <v>0</v>
      </c>
      <c r="C59" s="122">
        <f>'Public Service'!H27</f>
        <v>0</v>
      </c>
      <c r="D59" s="122">
        <f>'Public Service'!J27</f>
        <v>0</v>
      </c>
      <c r="E59" s="135">
        <f t="shared" si="2"/>
        <v>0</v>
      </c>
    </row>
    <row r="60" spans="1:5" ht="15" customHeight="1" x14ac:dyDescent="0.25">
      <c r="A60" s="134" t="s">
        <v>265</v>
      </c>
      <c r="B60" s="122">
        <f>'Public Service'!F29</f>
        <v>0</v>
      </c>
      <c r="C60" s="122">
        <f>'Public Service'!H29</f>
        <v>0</v>
      </c>
      <c r="D60" s="122">
        <f>'Public Service'!J29</f>
        <v>0</v>
      </c>
      <c r="E60" s="135">
        <f t="shared" si="2"/>
        <v>0</v>
      </c>
    </row>
    <row r="61" spans="1:5" ht="15" customHeight="1" x14ac:dyDescent="0.25">
      <c r="A61" s="134" t="s">
        <v>266</v>
      </c>
      <c r="B61" s="122">
        <f>'Public Service'!F37</f>
        <v>0</v>
      </c>
      <c r="C61" s="122">
        <f>'Public Service'!H37</f>
        <v>0</v>
      </c>
      <c r="D61" s="122">
        <f>'Public Service'!J37</f>
        <v>0</v>
      </c>
      <c r="E61" s="135">
        <f t="shared" si="2"/>
        <v>0</v>
      </c>
    </row>
    <row r="62" spans="1:5" ht="15" customHeight="1" x14ac:dyDescent="0.25">
      <c r="A62" s="134" t="s">
        <v>267</v>
      </c>
      <c r="B62" s="122">
        <f>'Public Service'!F39</f>
        <v>0</v>
      </c>
      <c r="C62" s="122">
        <f>'Public Service'!H39</f>
        <v>0</v>
      </c>
      <c r="D62" s="122">
        <f>'Public Service'!J39</f>
        <v>0</v>
      </c>
      <c r="E62" s="135">
        <f t="shared" si="2"/>
        <v>0</v>
      </c>
    </row>
    <row r="63" spans="1:5" s="124" customFormat="1" ht="15" customHeight="1" x14ac:dyDescent="0.25">
      <c r="A63" s="136" t="s">
        <v>190</v>
      </c>
      <c r="B63" s="137">
        <f>B62+B61+B60+B59</f>
        <v>0</v>
      </c>
      <c r="C63" s="137">
        <f>C62+C61+C60+C59</f>
        <v>0</v>
      </c>
      <c r="D63" s="137">
        <f>D62+D61+D60+D59</f>
        <v>0</v>
      </c>
      <c r="E63" s="138">
        <f t="shared" si="2"/>
        <v>0</v>
      </c>
    </row>
    <row r="64" spans="1:5" ht="15" customHeight="1" x14ac:dyDescent="0.25">
      <c r="A64" s="134" t="s">
        <v>268</v>
      </c>
      <c r="B64" s="122">
        <f>'Public Service'!F32+'Public Service'!F34</f>
        <v>0</v>
      </c>
      <c r="C64" s="122">
        <f>'Public Service'!H32+'Public Service'!H34</f>
        <v>0</v>
      </c>
      <c r="D64" s="122">
        <f>'Public Service'!J32+'Public Service'!J34</f>
        <v>0</v>
      </c>
      <c r="E64" s="135">
        <f t="shared" si="2"/>
        <v>0</v>
      </c>
    </row>
    <row r="65" spans="1:7" ht="15" customHeight="1" x14ac:dyDescent="0.25">
      <c r="A65" s="134" t="s">
        <v>269</v>
      </c>
      <c r="B65" s="122">
        <f>'Public Service'!F31</f>
        <v>0</v>
      </c>
      <c r="C65" s="122">
        <f>'Public Service'!H31</f>
        <v>0</v>
      </c>
      <c r="D65" s="122">
        <f>'Public Service'!J31</f>
        <v>0</v>
      </c>
      <c r="E65" s="135">
        <f t="shared" si="2"/>
        <v>0</v>
      </c>
    </row>
    <row r="66" spans="1:7" ht="15" customHeight="1" x14ac:dyDescent="0.25">
      <c r="A66" s="134" t="s">
        <v>270</v>
      </c>
      <c r="B66" s="122">
        <f>'Public Service'!F33</f>
        <v>0</v>
      </c>
      <c r="C66" s="122">
        <f>'Public Service'!H33</f>
        <v>0</v>
      </c>
      <c r="D66" s="122">
        <f>'Public Service'!J33</f>
        <v>0</v>
      </c>
      <c r="E66" s="135">
        <f t="shared" si="2"/>
        <v>0</v>
      </c>
    </row>
    <row r="67" spans="1:7" s="124" customFormat="1" ht="15" customHeight="1" x14ac:dyDescent="0.25">
      <c r="A67" s="136" t="s">
        <v>194</v>
      </c>
      <c r="B67" s="137">
        <f>B66+B65+B64</f>
        <v>0</v>
      </c>
      <c r="C67" s="137">
        <f>C66+C65+C64</f>
        <v>0</v>
      </c>
      <c r="D67" s="137">
        <f>D66+D65+D64</f>
        <v>0</v>
      </c>
      <c r="E67" s="138">
        <f t="shared" si="2"/>
        <v>0</v>
      </c>
    </row>
    <row r="68" spans="1:7" s="124" customFormat="1" ht="15" customHeight="1" x14ac:dyDescent="0.25">
      <c r="A68" s="136" t="s">
        <v>297</v>
      </c>
      <c r="B68" s="137">
        <f>'Public Service'!F42</f>
        <v>0</v>
      </c>
      <c r="C68" s="137">
        <f>'Public Service'!H42</f>
        <v>0</v>
      </c>
      <c r="D68" s="137">
        <f>'Public Service'!J42</f>
        <v>0</v>
      </c>
      <c r="E68" s="138">
        <f>D68-C68</f>
        <v>0</v>
      </c>
    </row>
    <row r="69" spans="1:7" s="124" customFormat="1" ht="15" customHeight="1" x14ac:dyDescent="0.25">
      <c r="A69" s="143" t="s">
        <v>271</v>
      </c>
      <c r="B69" s="144">
        <f>B67+B63+B58+B54+B68</f>
        <v>5359</v>
      </c>
      <c r="C69" s="144">
        <f>C67+C63+C58+C54+C68</f>
        <v>0</v>
      </c>
      <c r="D69" s="144">
        <f>D67+D63+D58+D54+D68</f>
        <v>0</v>
      </c>
      <c r="E69" s="145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25" t="s">
        <v>79</v>
      </c>
      <c r="D71" s="126" t="str">
        <f>Revenue!B2</f>
        <v>Southern University New Orleans Campus</v>
      </c>
      <c r="E71" s="126"/>
    </row>
    <row r="72" spans="1:7" ht="15" customHeight="1" thickBot="1" x14ac:dyDescent="0.3">
      <c r="A72" s="106" t="s">
        <v>259</v>
      </c>
      <c r="B72" s="127"/>
      <c r="C72" s="127"/>
      <c r="D72" s="127"/>
      <c r="E72" s="127"/>
      <c r="F72" s="97"/>
      <c r="G72" s="97"/>
    </row>
    <row r="73" spans="1:7" ht="15" customHeight="1" thickTop="1" x14ac:dyDescent="0.25">
      <c r="A73" s="139" t="s">
        <v>117</v>
      </c>
      <c r="B73" s="140"/>
      <c r="C73" s="140"/>
      <c r="D73" s="140"/>
      <c r="E73" s="141"/>
    </row>
    <row r="74" spans="1:7" ht="15" customHeight="1" x14ac:dyDescent="0.25">
      <c r="A74" s="136" t="s">
        <v>275</v>
      </c>
      <c r="B74" s="131" t="s">
        <v>135</v>
      </c>
      <c r="C74" s="131" t="s">
        <v>136</v>
      </c>
      <c r="D74" s="131" t="s">
        <v>136</v>
      </c>
      <c r="E74" s="132" t="str">
        <f>E49</f>
        <v>2024-25 +/-</v>
      </c>
    </row>
    <row r="75" spans="1:7" ht="15" customHeight="1" x14ac:dyDescent="0.25">
      <c r="A75" s="143" t="s">
        <v>276</v>
      </c>
      <c r="B75" s="131" t="str">
        <f>B50</f>
        <v>2023-24</v>
      </c>
      <c r="C75" s="131" t="str">
        <f>C50</f>
        <v>2023-24</v>
      </c>
      <c r="D75" s="131" t="str">
        <f>D50</f>
        <v>2024-25</v>
      </c>
      <c r="E75" s="132" t="str">
        <f>E50</f>
        <v>2023-24</v>
      </c>
    </row>
    <row r="76" spans="1:7" ht="15" customHeight="1" x14ac:dyDescent="0.25">
      <c r="A76" s="134" t="s">
        <v>178</v>
      </c>
      <c r="B76" s="122">
        <f>'Academic Supp'!F7</f>
        <v>1206995</v>
      </c>
      <c r="C76" s="122">
        <f>'Academic Supp'!H7</f>
        <v>1390374</v>
      </c>
      <c r="D76" s="122">
        <f>'Academic Supp'!J7</f>
        <v>1294153</v>
      </c>
      <c r="E76" s="135">
        <f t="shared" ref="E76:E94" si="3">D76-C76</f>
        <v>-96221</v>
      </c>
    </row>
    <row r="77" spans="1:7" ht="15" customHeight="1" x14ac:dyDescent="0.25">
      <c r="A77" s="134" t="s">
        <v>179</v>
      </c>
      <c r="B77" s="122">
        <f>'Academic Supp'!F8</f>
        <v>0</v>
      </c>
      <c r="C77" s="122">
        <f>'Academic Supp'!H8</f>
        <v>0</v>
      </c>
      <c r="D77" s="122">
        <f>'Academic Supp'!J8</f>
        <v>0</v>
      </c>
      <c r="E77" s="135">
        <f t="shared" si="3"/>
        <v>0</v>
      </c>
    </row>
    <row r="78" spans="1:7" ht="15" customHeight="1" x14ac:dyDescent="0.25">
      <c r="A78" s="134" t="s">
        <v>180</v>
      </c>
      <c r="B78" s="122">
        <f>'Academic Supp'!F9</f>
        <v>330410</v>
      </c>
      <c r="C78" s="122">
        <f>'Academic Supp'!H9</f>
        <v>556149.6</v>
      </c>
      <c r="D78" s="122">
        <f>'Academic Supp'!J9</f>
        <v>517661.2</v>
      </c>
      <c r="E78" s="135">
        <f t="shared" si="3"/>
        <v>-38488.399999999965</v>
      </c>
    </row>
    <row r="79" spans="1:7" s="124" customFormat="1" ht="15" customHeight="1" x14ac:dyDescent="0.25">
      <c r="A79" s="136" t="s">
        <v>181</v>
      </c>
      <c r="B79" s="137">
        <f>B78+B77+B76</f>
        <v>1537405</v>
      </c>
      <c r="C79" s="137">
        <f>C78+C77+C76</f>
        <v>1946523.6</v>
      </c>
      <c r="D79" s="137">
        <f>D78+D77+D76</f>
        <v>1811814.2</v>
      </c>
      <c r="E79" s="138">
        <f t="shared" si="3"/>
        <v>-134709.40000000014</v>
      </c>
    </row>
    <row r="80" spans="1:7" ht="15" customHeight="1" x14ac:dyDescent="0.25">
      <c r="A80" s="134" t="s">
        <v>261</v>
      </c>
      <c r="B80" s="122">
        <f>'Academic Supp'!F12</f>
        <v>0</v>
      </c>
      <c r="C80" s="122">
        <f>'Academic Supp'!H12</f>
        <v>0</v>
      </c>
      <c r="D80" s="122">
        <f>'Academic Supp'!J12</f>
        <v>0</v>
      </c>
      <c r="E80" s="135">
        <f t="shared" si="3"/>
        <v>0</v>
      </c>
    </row>
    <row r="81" spans="1:5" ht="15" customHeight="1" x14ac:dyDescent="0.25">
      <c r="A81" s="134" t="s">
        <v>262</v>
      </c>
      <c r="B81" s="122">
        <f>'Academic Supp'!F14</f>
        <v>0</v>
      </c>
      <c r="C81" s="122">
        <f>'Academic Supp'!H14</f>
        <v>5000</v>
      </c>
      <c r="D81" s="122">
        <f>'Academic Supp'!J14</f>
        <v>0</v>
      </c>
      <c r="E81" s="135">
        <f t="shared" si="3"/>
        <v>-5000</v>
      </c>
    </row>
    <row r="82" spans="1:5" ht="15" customHeight="1" x14ac:dyDescent="0.25">
      <c r="A82" s="134" t="s">
        <v>263</v>
      </c>
      <c r="B82" s="122">
        <f>'Academic Supp'!F16</f>
        <v>0</v>
      </c>
      <c r="C82" s="122">
        <f>'Academic Supp'!H16</f>
        <v>1000</v>
      </c>
      <c r="D82" s="122">
        <f>'Academic Supp'!J16</f>
        <v>0</v>
      </c>
      <c r="E82" s="135">
        <f t="shared" si="3"/>
        <v>-1000</v>
      </c>
    </row>
    <row r="83" spans="1:5" s="124" customFormat="1" ht="15" customHeight="1" x14ac:dyDescent="0.25">
      <c r="A83" s="136" t="s">
        <v>185</v>
      </c>
      <c r="B83" s="137">
        <f>B82+B81+B80</f>
        <v>0</v>
      </c>
      <c r="C83" s="137">
        <f>C82+C81+C80</f>
        <v>6000</v>
      </c>
      <c r="D83" s="137">
        <f>D82+D81+D80</f>
        <v>0</v>
      </c>
      <c r="E83" s="138">
        <f t="shared" si="3"/>
        <v>-6000</v>
      </c>
    </row>
    <row r="84" spans="1:5" ht="15" customHeight="1" x14ac:dyDescent="0.25">
      <c r="A84" s="134" t="s">
        <v>264</v>
      </c>
      <c r="B84" s="122">
        <f>'Academic Supp'!F27</f>
        <v>0</v>
      </c>
      <c r="C84" s="122">
        <f>'Academic Supp'!H27</f>
        <v>49892</v>
      </c>
      <c r="D84" s="122">
        <f>'Academic Supp'!J27</f>
        <v>20000</v>
      </c>
      <c r="E84" s="135">
        <f t="shared" si="3"/>
        <v>-29892</v>
      </c>
    </row>
    <row r="85" spans="1:5" ht="15" customHeight="1" x14ac:dyDescent="0.25">
      <c r="A85" s="134" t="s">
        <v>265</v>
      </c>
      <c r="B85" s="122">
        <f>'Academic Supp'!F29</f>
        <v>0</v>
      </c>
      <c r="C85" s="122">
        <f>'Academic Supp'!H29</f>
        <v>0</v>
      </c>
      <c r="D85" s="122">
        <f>'Academic Supp'!J29</f>
        <v>0</v>
      </c>
      <c r="E85" s="135">
        <f t="shared" si="3"/>
        <v>0</v>
      </c>
    </row>
    <row r="86" spans="1:5" ht="15" customHeight="1" x14ac:dyDescent="0.25">
      <c r="A86" s="134" t="s">
        <v>266</v>
      </c>
      <c r="B86" s="122">
        <f>'Academic Supp'!F37</f>
        <v>0</v>
      </c>
      <c r="C86" s="122">
        <f>'Academic Supp'!H37</f>
        <v>0</v>
      </c>
      <c r="D86" s="122">
        <f>'Academic Supp'!J37</f>
        <v>0</v>
      </c>
      <c r="E86" s="135">
        <f t="shared" si="3"/>
        <v>0</v>
      </c>
    </row>
    <row r="87" spans="1:5" ht="15" customHeight="1" x14ac:dyDescent="0.25">
      <c r="A87" s="134" t="s">
        <v>267</v>
      </c>
      <c r="B87" s="122">
        <f>'Academic Supp'!F39</f>
        <v>0</v>
      </c>
      <c r="C87" s="122">
        <f>'Academic Supp'!H39</f>
        <v>0</v>
      </c>
      <c r="D87" s="122">
        <f>'Academic Supp'!J39</f>
        <v>0</v>
      </c>
      <c r="E87" s="135">
        <f t="shared" si="3"/>
        <v>0</v>
      </c>
    </row>
    <row r="88" spans="1:5" s="124" customFormat="1" ht="15" customHeight="1" x14ac:dyDescent="0.25">
      <c r="A88" s="136" t="s">
        <v>190</v>
      </c>
      <c r="B88" s="137">
        <f>B87+B86+B85+B84</f>
        <v>0</v>
      </c>
      <c r="C88" s="137">
        <f>C87+C86+C85+C84</f>
        <v>49892</v>
      </c>
      <c r="D88" s="137">
        <f>D87+D86+D85+D84</f>
        <v>20000</v>
      </c>
      <c r="E88" s="138">
        <f t="shared" si="3"/>
        <v>-29892</v>
      </c>
    </row>
    <row r="89" spans="1:5" ht="15" customHeight="1" x14ac:dyDescent="0.25">
      <c r="A89" s="134" t="s">
        <v>268</v>
      </c>
      <c r="B89" s="122">
        <f>'Academic Supp'!F32+'Academic Supp'!F34</f>
        <v>0</v>
      </c>
      <c r="C89" s="122">
        <f>'Academic Supp'!H32+'Academic Supp'!H34</f>
        <v>0</v>
      </c>
      <c r="D89" s="122">
        <f>'Academic Supp'!J32+'Academic Supp'!J34</f>
        <v>0</v>
      </c>
      <c r="E89" s="135">
        <f t="shared" si="3"/>
        <v>0</v>
      </c>
    </row>
    <row r="90" spans="1:5" ht="15" customHeight="1" x14ac:dyDescent="0.25">
      <c r="A90" s="134" t="s">
        <v>269</v>
      </c>
      <c r="B90" s="122">
        <f>'Academic Supp'!F31</f>
        <v>76230</v>
      </c>
      <c r="C90" s="122">
        <f>'Academic Supp'!H31</f>
        <v>125000</v>
      </c>
      <c r="D90" s="122">
        <f>'Academic Supp'!J31</f>
        <v>50000</v>
      </c>
      <c r="E90" s="135">
        <f t="shared" si="3"/>
        <v>-75000</v>
      </c>
    </row>
    <row r="91" spans="1:5" ht="15" customHeight="1" x14ac:dyDescent="0.25">
      <c r="A91" s="134" t="s">
        <v>270</v>
      </c>
      <c r="B91" s="122">
        <f>'Academic Supp'!F33</f>
        <v>0</v>
      </c>
      <c r="C91" s="122">
        <f>'Academic Supp'!H33</f>
        <v>0</v>
      </c>
      <c r="D91" s="122">
        <f>'Academic Supp'!J33</f>
        <v>0</v>
      </c>
      <c r="E91" s="135">
        <f t="shared" si="3"/>
        <v>0</v>
      </c>
    </row>
    <row r="92" spans="1:5" s="124" customFormat="1" ht="15" customHeight="1" x14ac:dyDescent="0.25">
      <c r="A92" s="136" t="s">
        <v>194</v>
      </c>
      <c r="B92" s="137">
        <f>B91+B90+B89</f>
        <v>76230</v>
      </c>
      <c r="C92" s="137">
        <f>C91+C90+C89</f>
        <v>125000</v>
      </c>
      <c r="D92" s="137">
        <f>D91+D90+D89</f>
        <v>50000</v>
      </c>
      <c r="E92" s="138">
        <f t="shared" si="3"/>
        <v>-75000</v>
      </c>
    </row>
    <row r="93" spans="1:5" s="124" customFormat="1" ht="15" customHeight="1" x14ac:dyDescent="0.25">
      <c r="A93" s="136" t="s">
        <v>297</v>
      </c>
      <c r="B93" s="137">
        <f>'Academic Supp'!F42</f>
        <v>0</v>
      </c>
      <c r="C93" s="137">
        <f>'Academic Supp'!F42</f>
        <v>0</v>
      </c>
      <c r="D93" s="137">
        <f>'Academic Supp'!J42</f>
        <v>0</v>
      </c>
      <c r="E93" s="138">
        <f>D93-C93</f>
        <v>0</v>
      </c>
    </row>
    <row r="94" spans="1:5" s="124" customFormat="1" ht="15" customHeight="1" x14ac:dyDescent="0.25">
      <c r="A94" s="136" t="s">
        <v>271</v>
      </c>
      <c r="B94" s="137">
        <f>B92+B88+B83+B79+B93</f>
        <v>1613635</v>
      </c>
      <c r="C94" s="137">
        <f>C92+C88+C83+C79+C93</f>
        <v>2127415.6</v>
      </c>
      <c r="D94" s="137">
        <f>D92+D88+D83+D79+D93</f>
        <v>1881814.2</v>
      </c>
      <c r="E94" s="138">
        <f t="shared" si="3"/>
        <v>-245601.40000000014</v>
      </c>
    </row>
    <row r="95" spans="1:5" ht="15" customHeight="1" x14ac:dyDescent="0.25">
      <c r="A95" s="139" t="s">
        <v>117</v>
      </c>
      <c r="B95" s="140"/>
      <c r="C95" s="140"/>
      <c r="D95" s="140"/>
      <c r="E95" s="141"/>
    </row>
    <row r="96" spans="1:5" ht="15" customHeight="1" x14ac:dyDescent="0.25">
      <c r="A96" s="136" t="s">
        <v>277</v>
      </c>
      <c r="B96" s="131" t="s">
        <v>135</v>
      </c>
      <c r="C96" s="131" t="s">
        <v>136</v>
      </c>
      <c r="D96" s="131" t="s">
        <v>136</v>
      </c>
      <c r="E96" s="132" t="str">
        <f>E74</f>
        <v>2024-25 +/-</v>
      </c>
    </row>
    <row r="97" spans="1:5" ht="15" customHeight="1" x14ac:dyDescent="0.25">
      <c r="A97" s="143"/>
      <c r="B97" s="131" t="str">
        <f>B75</f>
        <v>2023-24</v>
      </c>
      <c r="C97" s="131" t="str">
        <f>C75</f>
        <v>2023-24</v>
      </c>
      <c r="D97" s="131" t="str">
        <f>D75</f>
        <v>2024-25</v>
      </c>
      <c r="E97" s="132" t="str">
        <f>E75</f>
        <v>2023-24</v>
      </c>
    </row>
    <row r="98" spans="1:5" ht="15" customHeight="1" x14ac:dyDescent="0.25">
      <c r="A98" s="134" t="s">
        <v>178</v>
      </c>
      <c r="B98" s="122">
        <f>'Student Services'!F7</f>
        <v>868251</v>
      </c>
      <c r="C98" s="122">
        <f>'Student Services'!H7</f>
        <v>870757</v>
      </c>
      <c r="D98" s="122">
        <f>'Student Services'!J7</f>
        <v>684256</v>
      </c>
      <c r="E98" s="135">
        <f t="shared" ref="E98:E116" si="4">D98-C98</f>
        <v>-186501</v>
      </c>
    </row>
    <row r="99" spans="1:5" ht="15" customHeight="1" x14ac:dyDescent="0.25">
      <c r="A99" s="134" t="s">
        <v>179</v>
      </c>
      <c r="B99" s="122">
        <f>'Student Services'!F8</f>
        <v>0</v>
      </c>
      <c r="C99" s="122">
        <f>'Student Services'!H8</f>
        <v>0</v>
      </c>
      <c r="D99" s="122">
        <f>'Student Services'!J8</f>
        <v>0</v>
      </c>
      <c r="E99" s="135">
        <f t="shared" si="4"/>
        <v>0</v>
      </c>
    </row>
    <row r="100" spans="1:5" ht="15" customHeight="1" x14ac:dyDescent="0.25">
      <c r="A100" s="134" t="s">
        <v>180</v>
      </c>
      <c r="B100" s="122">
        <f>'Student Services'!F9</f>
        <v>304106</v>
      </c>
      <c r="C100" s="122">
        <f>'Student Services'!H9</f>
        <v>348302.80000000005</v>
      </c>
      <c r="D100" s="122">
        <f>'Student Services'!J9</f>
        <v>273702.40000000002</v>
      </c>
      <c r="E100" s="135">
        <f t="shared" si="4"/>
        <v>-74600.400000000023</v>
      </c>
    </row>
    <row r="101" spans="1:5" s="124" customFormat="1" ht="15" customHeight="1" x14ac:dyDescent="0.25">
      <c r="A101" s="136" t="s">
        <v>181</v>
      </c>
      <c r="B101" s="137">
        <f>B100+B99+B98</f>
        <v>1172357</v>
      </c>
      <c r="C101" s="137">
        <f>C100+C99+C98</f>
        <v>1219059.8</v>
      </c>
      <c r="D101" s="137">
        <f>D100+D99+D98</f>
        <v>957958.4</v>
      </c>
      <c r="E101" s="138">
        <f t="shared" si="4"/>
        <v>-261101.40000000002</v>
      </c>
    </row>
    <row r="102" spans="1:5" ht="15" customHeight="1" x14ac:dyDescent="0.25">
      <c r="A102" s="134" t="s">
        <v>261</v>
      </c>
      <c r="B102" s="122">
        <f>'Student Services'!F12</f>
        <v>0</v>
      </c>
      <c r="C102" s="122">
        <f>'Student Services'!H12</f>
        <v>5000</v>
      </c>
      <c r="D102" s="122">
        <f>'Student Services'!J12</f>
        <v>17000</v>
      </c>
      <c r="E102" s="135">
        <f t="shared" si="4"/>
        <v>12000</v>
      </c>
    </row>
    <row r="103" spans="1:5" ht="15" customHeight="1" x14ac:dyDescent="0.25">
      <c r="A103" s="134" t="s">
        <v>262</v>
      </c>
      <c r="B103" s="122">
        <f>'Student Services'!F14</f>
        <v>7710</v>
      </c>
      <c r="C103" s="122">
        <f>'Student Services'!H14</f>
        <v>0</v>
      </c>
      <c r="D103" s="122">
        <f>'Student Services'!J14</f>
        <v>4000</v>
      </c>
      <c r="E103" s="135">
        <f t="shared" si="4"/>
        <v>4000</v>
      </c>
    </row>
    <row r="104" spans="1:5" ht="15" customHeight="1" x14ac:dyDescent="0.25">
      <c r="A104" s="134" t="s">
        <v>263</v>
      </c>
      <c r="B104" s="122">
        <f>'Student Services'!F16</f>
        <v>1878</v>
      </c>
      <c r="C104" s="122">
        <f>'Student Services'!H16</f>
        <v>1000</v>
      </c>
      <c r="D104" s="122">
        <f>'Student Services'!J16</f>
        <v>2000</v>
      </c>
      <c r="E104" s="135">
        <f t="shared" si="4"/>
        <v>1000</v>
      </c>
    </row>
    <row r="105" spans="1:5" s="124" customFormat="1" ht="15" customHeight="1" x14ac:dyDescent="0.25">
      <c r="A105" s="136" t="s">
        <v>185</v>
      </c>
      <c r="B105" s="137">
        <f>B104+B103+B102</f>
        <v>9588</v>
      </c>
      <c r="C105" s="137">
        <f>C104+C103+C102</f>
        <v>6000</v>
      </c>
      <c r="D105" s="137">
        <f>D104+D103+D102</f>
        <v>23000</v>
      </c>
      <c r="E105" s="138">
        <f t="shared" si="4"/>
        <v>17000</v>
      </c>
    </row>
    <row r="106" spans="1:5" ht="15" customHeight="1" x14ac:dyDescent="0.25">
      <c r="A106" s="134" t="s">
        <v>264</v>
      </c>
      <c r="B106" s="122">
        <f>'Student Services'!F27</f>
        <v>0</v>
      </c>
      <c r="C106" s="122">
        <f>'Student Services'!H27</f>
        <v>0</v>
      </c>
      <c r="D106" s="122">
        <f>'Student Services'!J27</f>
        <v>0</v>
      </c>
      <c r="E106" s="135">
        <f t="shared" si="4"/>
        <v>0</v>
      </c>
    </row>
    <row r="107" spans="1:5" ht="15" customHeight="1" x14ac:dyDescent="0.25">
      <c r="A107" s="134" t="s">
        <v>265</v>
      </c>
      <c r="B107" s="122">
        <f>'Student Services'!F29</f>
        <v>0</v>
      </c>
      <c r="C107" s="122">
        <f>'Student Services'!H29</f>
        <v>0</v>
      </c>
      <c r="D107" s="122">
        <f>'Student Services'!J29</f>
        <v>0</v>
      </c>
      <c r="E107" s="135">
        <f t="shared" si="4"/>
        <v>0</v>
      </c>
    </row>
    <row r="108" spans="1:5" ht="15" customHeight="1" x14ac:dyDescent="0.25">
      <c r="A108" s="134" t="s">
        <v>266</v>
      </c>
      <c r="B108" s="122">
        <f>'Student Services'!F37</f>
        <v>0</v>
      </c>
      <c r="C108" s="122">
        <f>'Student Services'!H37</f>
        <v>0</v>
      </c>
      <c r="D108" s="122">
        <f>'Student Services'!J37</f>
        <v>0</v>
      </c>
      <c r="E108" s="135">
        <f t="shared" si="4"/>
        <v>0</v>
      </c>
    </row>
    <row r="109" spans="1:5" ht="15" customHeight="1" x14ac:dyDescent="0.25">
      <c r="A109" s="134" t="s">
        <v>267</v>
      </c>
      <c r="B109" s="122">
        <f>'Student Services'!F39</f>
        <v>0</v>
      </c>
      <c r="C109" s="122">
        <f>'Student Services'!H39</f>
        <v>0</v>
      </c>
      <c r="D109" s="122">
        <f>'Student Services'!J39</f>
        <v>0</v>
      </c>
      <c r="E109" s="135">
        <f t="shared" si="4"/>
        <v>0</v>
      </c>
    </row>
    <row r="110" spans="1:5" s="124" customFormat="1" ht="15" customHeight="1" x14ac:dyDescent="0.25">
      <c r="A110" s="136" t="s">
        <v>190</v>
      </c>
      <c r="B110" s="137">
        <f>B109+B108+B107+B106</f>
        <v>0</v>
      </c>
      <c r="C110" s="137">
        <f>C109+C108+C107+C106</f>
        <v>0</v>
      </c>
      <c r="D110" s="137">
        <f>D109+D108+D107+D106</f>
        <v>0</v>
      </c>
      <c r="E110" s="138">
        <f t="shared" si="4"/>
        <v>0</v>
      </c>
    </row>
    <row r="111" spans="1:5" ht="15" customHeight="1" x14ac:dyDescent="0.25">
      <c r="A111" s="134" t="s">
        <v>268</v>
      </c>
      <c r="B111" s="122">
        <f>'Student Services'!F32+'Student Services'!F34</f>
        <v>1194</v>
      </c>
      <c r="C111" s="122">
        <f>'Student Services'!H32+'Student Services'!H34</f>
        <v>0</v>
      </c>
      <c r="D111" s="122">
        <f>'Student Services'!J32+'Student Services'!J34</f>
        <v>0</v>
      </c>
      <c r="E111" s="135">
        <f t="shared" si="4"/>
        <v>0</v>
      </c>
    </row>
    <row r="112" spans="1:5" ht="15" customHeight="1" x14ac:dyDescent="0.25">
      <c r="A112" s="134" t="s">
        <v>269</v>
      </c>
      <c r="B112" s="122">
        <f>'Student Services'!F31</f>
        <v>0</v>
      </c>
      <c r="C112" s="122">
        <f>'Student Services'!H102</f>
        <v>0</v>
      </c>
      <c r="D112" s="122">
        <f>'Student Services'!J102</f>
        <v>0</v>
      </c>
      <c r="E112" s="135">
        <f t="shared" si="4"/>
        <v>0</v>
      </c>
    </row>
    <row r="113" spans="1:5" ht="15" customHeight="1" x14ac:dyDescent="0.25">
      <c r="A113" s="134" t="s">
        <v>270</v>
      </c>
      <c r="B113" s="122">
        <f>'Student Services'!F33</f>
        <v>0</v>
      </c>
      <c r="C113" s="122">
        <f>'Student Services'!H33</f>
        <v>0</v>
      </c>
      <c r="D113" s="122">
        <f>'Student Services'!J33</f>
        <v>0</v>
      </c>
      <c r="E113" s="135">
        <f t="shared" si="4"/>
        <v>0</v>
      </c>
    </row>
    <row r="114" spans="1:5" s="124" customFormat="1" ht="15" customHeight="1" x14ac:dyDescent="0.25">
      <c r="A114" s="136" t="s">
        <v>194</v>
      </c>
      <c r="B114" s="137">
        <f>B113+B112+B111</f>
        <v>1194</v>
      </c>
      <c r="C114" s="137">
        <f>C113+C112+C111</f>
        <v>0</v>
      </c>
      <c r="D114" s="137">
        <f>D113+D112+D111</f>
        <v>0</v>
      </c>
      <c r="E114" s="138">
        <f t="shared" si="4"/>
        <v>0</v>
      </c>
    </row>
    <row r="115" spans="1:5" s="124" customFormat="1" ht="15" customHeight="1" x14ac:dyDescent="0.25">
      <c r="A115" s="136" t="s">
        <v>297</v>
      </c>
      <c r="B115" s="137">
        <f>'Student Services'!F41</f>
        <v>0</v>
      </c>
      <c r="C115" s="137">
        <f>'Student Services'!H41</f>
        <v>0</v>
      </c>
      <c r="D115" s="137">
        <f>'Student Services'!J41</f>
        <v>0</v>
      </c>
      <c r="E115" s="138">
        <f>D115-C115</f>
        <v>0</v>
      </c>
    </row>
    <row r="116" spans="1:5" s="124" customFormat="1" ht="15" customHeight="1" x14ac:dyDescent="0.25">
      <c r="A116" s="136" t="s">
        <v>271</v>
      </c>
      <c r="B116" s="137">
        <f>B114+B110+B105+B101+B115</f>
        <v>1183139</v>
      </c>
      <c r="C116" s="137">
        <f>C114+C110+C105+C101+C115</f>
        <v>1225059.8</v>
      </c>
      <c r="D116" s="137">
        <f>D114+D110+D105+D101+D115</f>
        <v>980958.4</v>
      </c>
      <c r="E116" s="138">
        <f t="shared" si="4"/>
        <v>-244101.40000000002</v>
      </c>
    </row>
    <row r="117" spans="1:5" ht="15" customHeight="1" x14ac:dyDescent="0.25">
      <c r="A117" s="146" t="s">
        <v>117</v>
      </c>
      <c r="B117" s="135"/>
      <c r="C117" s="135"/>
      <c r="D117" s="135"/>
      <c r="E117" s="135"/>
    </row>
    <row r="118" spans="1:5" ht="15" customHeight="1" x14ac:dyDescent="0.25">
      <c r="A118" s="136" t="s">
        <v>278</v>
      </c>
      <c r="B118" s="131" t="s">
        <v>135</v>
      </c>
      <c r="C118" s="131" t="s">
        <v>136</v>
      </c>
      <c r="D118" s="131" t="s">
        <v>136</v>
      </c>
      <c r="E118" s="132" t="str">
        <f>E96</f>
        <v>2024-25 +/-</v>
      </c>
    </row>
    <row r="119" spans="1:5" ht="15" customHeight="1" x14ac:dyDescent="0.25">
      <c r="A119" s="143"/>
      <c r="B119" s="131" t="str">
        <f>B97</f>
        <v>2023-24</v>
      </c>
      <c r="C119" s="131" t="str">
        <f>C97</f>
        <v>2023-24</v>
      </c>
      <c r="D119" s="131" t="str">
        <f>D97</f>
        <v>2024-25</v>
      </c>
      <c r="E119" s="132" t="str">
        <f>E97</f>
        <v>2023-24</v>
      </c>
    </row>
    <row r="120" spans="1:5" ht="15" customHeight="1" x14ac:dyDescent="0.25">
      <c r="A120" s="134" t="s">
        <v>178</v>
      </c>
      <c r="B120" s="122">
        <f>'Institutional Supp'!F7</f>
        <v>3671082</v>
      </c>
      <c r="C120" s="122">
        <f>'Institutional Supp'!H7</f>
        <v>3373101</v>
      </c>
      <c r="D120" s="122">
        <f>'Institutional Supp'!J7</f>
        <v>3262931</v>
      </c>
      <c r="E120" s="135">
        <f t="shared" ref="E120:E138" si="5">D120-C120</f>
        <v>-110170</v>
      </c>
    </row>
    <row r="121" spans="1:5" ht="15" customHeight="1" x14ac:dyDescent="0.25">
      <c r="A121" s="134" t="s">
        <v>179</v>
      </c>
      <c r="B121" s="122">
        <f>'Institutional Supp'!F8</f>
        <v>0</v>
      </c>
      <c r="C121" s="122">
        <f>'Institutional Supp'!H8</f>
        <v>0</v>
      </c>
      <c r="D121" s="122">
        <f>'Institutional Supp'!J8</f>
        <v>0</v>
      </c>
      <c r="E121" s="135">
        <f t="shared" si="5"/>
        <v>0</v>
      </c>
    </row>
    <row r="122" spans="1:5" ht="15" customHeight="1" x14ac:dyDescent="0.25">
      <c r="A122" s="134" t="s">
        <v>180</v>
      </c>
      <c r="B122" s="122">
        <f>'Institutional Supp'!F9</f>
        <v>1990787</v>
      </c>
      <c r="C122" s="122">
        <f>'Institutional Supp'!H9</f>
        <v>1357891.4000000001</v>
      </c>
      <c r="D122" s="122">
        <f>'Institutional Supp'!J9</f>
        <v>1336862.4000000001</v>
      </c>
      <c r="E122" s="135">
        <f t="shared" si="5"/>
        <v>-21029</v>
      </c>
    </row>
    <row r="123" spans="1:5" s="124" customFormat="1" ht="15" customHeight="1" x14ac:dyDescent="0.25">
      <c r="A123" s="136" t="s">
        <v>181</v>
      </c>
      <c r="B123" s="137">
        <f>B122+B121+B120</f>
        <v>5661869</v>
      </c>
      <c r="C123" s="137">
        <f>C122+C121+C120</f>
        <v>4730992.4000000004</v>
      </c>
      <c r="D123" s="137">
        <f>D122+D121+D120</f>
        <v>4599793.4000000004</v>
      </c>
      <c r="E123" s="138">
        <f t="shared" si="5"/>
        <v>-131199</v>
      </c>
    </row>
    <row r="124" spans="1:5" ht="15" customHeight="1" x14ac:dyDescent="0.25">
      <c r="A124" s="134" t="s">
        <v>261</v>
      </c>
      <c r="B124" s="122">
        <f>'Institutional Supp'!F12</f>
        <v>15472</v>
      </c>
      <c r="C124" s="122">
        <f>'Institutional Supp'!H12</f>
        <v>14000</v>
      </c>
      <c r="D124" s="122">
        <f>'Institutional Supp'!J12</f>
        <v>3000</v>
      </c>
      <c r="E124" s="135">
        <f t="shared" si="5"/>
        <v>-11000</v>
      </c>
    </row>
    <row r="125" spans="1:5" ht="15" customHeight="1" x14ac:dyDescent="0.25">
      <c r="A125" s="134" t="s">
        <v>262</v>
      </c>
      <c r="B125" s="122">
        <f>'Institutional Supp'!F14</f>
        <v>174142</v>
      </c>
      <c r="C125" s="122">
        <f>'Institutional Supp'!H14</f>
        <v>990500</v>
      </c>
      <c r="D125" s="122">
        <f>'Institutional Supp'!J14</f>
        <v>512190</v>
      </c>
      <c r="E125" s="135">
        <f t="shared" si="5"/>
        <v>-478310</v>
      </c>
    </row>
    <row r="126" spans="1:5" ht="15" customHeight="1" x14ac:dyDescent="0.25">
      <c r="A126" s="134" t="s">
        <v>263</v>
      </c>
      <c r="B126" s="122">
        <f>'Institutional Supp'!F16</f>
        <v>37172</v>
      </c>
      <c r="C126" s="122">
        <f>'Institutional Supp'!H16</f>
        <v>7000</v>
      </c>
      <c r="D126" s="122">
        <f>'Institutional Supp'!J16</f>
        <v>4000</v>
      </c>
      <c r="E126" s="135">
        <f t="shared" si="5"/>
        <v>-3000</v>
      </c>
    </row>
    <row r="127" spans="1:5" s="124" customFormat="1" ht="15" customHeight="1" x14ac:dyDescent="0.25">
      <c r="A127" s="136" t="s">
        <v>185</v>
      </c>
      <c r="B127" s="137">
        <f>B126+B125+B124</f>
        <v>226786</v>
      </c>
      <c r="C127" s="137">
        <f>C126+C125+C124</f>
        <v>1011500</v>
      </c>
      <c r="D127" s="137">
        <f>D126+D125+D124</f>
        <v>519190</v>
      </c>
      <c r="E127" s="138">
        <f t="shared" si="5"/>
        <v>-492310</v>
      </c>
    </row>
    <row r="128" spans="1:5" ht="15" customHeight="1" x14ac:dyDescent="0.25">
      <c r="A128" s="134" t="s">
        <v>264</v>
      </c>
      <c r="B128" s="122">
        <f>'Institutional Supp'!F27</f>
        <v>49294</v>
      </c>
      <c r="C128" s="122">
        <f>'Institutional Supp'!H27</f>
        <v>50000</v>
      </c>
      <c r="D128" s="122">
        <f>'Institutional Supp'!J27</f>
        <v>19916</v>
      </c>
      <c r="E128" s="135">
        <f t="shared" si="5"/>
        <v>-30084</v>
      </c>
    </row>
    <row r="129" spans="1:7" ht="15" customHeight="1" x14ac:dyDescent="0.25">
      <c r="A129" s="134" t="s">
        <v>265</v>
      </c>
      <c r="B129" s="122">
        <f>'Institutional Supp'!F29</f>
        <v>14570</v>
      </c>
      <c r="C129" s="122">
        <f>'Institutional Supp'!H29</f>
        <v>1463869</v>
      </c>
      <c r="D129" s="122">
        <f>'Institutional Supp'!J29</f>
        <v>5000</v>
      </c>
      <c r="E129" s="135">
        <f t="shared" si="5"/>
        <v>-1458869</v>
      </c>
    </row>
    <row r="130" spans="1:7" ht="15" customHeight="1" x14ac:dyDescent="0.25">
      <c r="A130" s="134" t="s">
        <v>266</v>
      </c>
      <c r="B130" s="122">
        <f>'Institutional Supp'!F37</f>
        <v>0</v>
      </c>
      <c r="C130" s="122">
        <f>'Institutional Supp'!H37</f>
        <v>0</v>
      </c>
      <c r="D130" s="122">
        <f>'Institutional Supp'!J37</f>
        <v>0</v>
      </c>
      <c r="E130" s="135">
        <f t="shared" si="5"/>
        <v>0</v>
      </c>
    </row>
    <row r="131" spans="1:7" ht="15" customHeight="1" x14ac:dyDescent="0.25">
      <c r="A131" s="134" t="s">
        <v>267</v>
      </c>
      <c r="B131" s="122">
        <f>'Institutional Supp'!F39</f>
        <v>0</v>
      </c>
      <c r="C131" s="122">
        <f>'Institutional Supp'!H39</f>
        <v>299198</v>
      </c>
      <c r="D131" s="122">
        <f>'Institutional Supp'!J39</f>
        <v>862831</v>
      </c>
      <c r="E131" s="135">
        <f t="shared" si="5"/>
        <v>563633</v>
      </c>
    </row>
    <row r="132" spans="1:7" s="124" customFormat="1" ht="15" customHeight="1" x14ac:dyDescent="0.25">
      <c r="A132" s="136" t="s">
        <v>190</v>
      </c>
      <c r="B132" s="137">
        <f>B131+B130+B129+B128</f>
        <v>63864</v>
      </c>
      <c r="C132" s="137">
        <f>C131+C130+C129+C128</f>
        <v>1813067</v>
      </c>
      <c r="D132" s="137">
        <f>D131+D130+D129+D128</f>
        <v>887747</v>
      </c>
      <c r="E132" s="138">
        <f t="shared" si="5"/>
        <v>-925320</v>
      </c>
    </row>
    <row r="133" spans="1:7" ht="15" customHeight="1" x14ac:dyDescent="0.25">
      <c r="A133" s="134" t="s">
        <v>268</v>
      </c>
      <c r="B133" s="122">
        <f>'Institutional Supp'!F32+'Institutional Supp'!F34</f>
        <v>0</v>
      </c>
      <c r="C133" s="122">
        <f>'Institutional Supp'!H32+'Institutional Supp'!H34</f>
        <v>0</v>
      </c>
      <c r="D133" s="122">
        <f>'Institutional Supp'!J32+'Institutional Supp'!J34</f>
        <v>0</v>
      </c>
      <c r="E133" s="135">
        <f t="shared" si="5"/>
        <v>0</v>
      </c>
    </row>
    <row r="134" spans="1:7" ht="15" customHeight="1" x14ac:dyDescent="0.25">
      <c r="A134" s="134" t="s">
        <v>269</v>
      </c>
      <c r="B134" s="122">
        <f>'Institutional Supp'!F31</f>
        <v>0</v>
      </c>
      <c r="C134" s="122">
        <f>'Institutional Supp'!H31</f>
        <v>0</v>
      </c>
      <c r="D134" s="122">
        <f>'Institutional Supp'!J31</f>
        <v>0</v>
      </c>
      <c r="E134" s="135">
        <f t="shared" si="5"/>
        <v>0</v>
      </c>
    </row>
    <row r="135" spans="1:7" ht="15" customHeight="1" x14ac:dyDescent="0.25">
      <c r="A135" s="134" t="s">
        <v>270</v>
      </c>
      <c r="B135" s="122">
        <f>'Institutional Supp'!F33</f>
        <v>0</v>
      </c>
      <c r="C135" s="122">
        <f>'Institutional Supp'!H33</f>
        <v>0</v>
      </c>
      <c r="D135" s="122">
        <f>'Institutional Supp'!J33</f>
        <v>0</v>
      </c>
      <c r="E135" s="135">
        <f t="shared" si="5"/>
        <v>0</v>
      </c>
    </row>
    <row r="136" spans="1:7" s="124" customFormat="1" ht="15" customHeight="1" x14ac:dyDescent="0.25">
      <c r="A136" s="136" t="s">
        <v>194</v>
      </c>
      <c r="B136" s="137">
        <f>B135+B134+B133</f>
        <v>0</v>
      </c>
      <c r="C136" s="137">
        <f>C135+C134+C133</f>
        <v>0</v>
      </c>
      <c r="D136" s="137">
        <f>D135+D134+D133</f>
        <v>0</v>
      </c>
      <c r="E136" s="138">
        <f t="shared" si="5"/>
        <v>0</v>
      </c>
    </row>
    <row r="137" spans="1:7" s="124" customFormat="1" ht="15" customHeight="1" x14ac:dyDescent="0.25">
      <c r="A137" s="136" t="s">
        <v>297</v>
      </c>
      <c r="B137" s="137">
        <f>'Institutional Supp'!F41</f>
        <v>0</v>
      </c>
      <c r="C137" s="137">
        <f>'Institutional Supp'!H41</f>
        <v>0</v>
      </c>
      <c r="D137" s="137">
        <f>'Institutional Supp'!J41</f>
        <v>0</v>
      </c>
      <c r="E137" s="138">
        <f>D137-C137</f>
        <v>0</v>
      </c>
    </row>
    <row r="138" spans="1:7" s="124" customFormat="1" ht="15" customHeight="1" x14ac:dyDescent="0.25">
      <c r="A138" s="143" t="s">
        <v>271</v>
      </c>
      <c r="B138" s="144">
        <f>B136+B132+B127+B123+B137</f>
        <v>5952519</v>
      </c>
      <c r="C138" s="144">
        <f>C136+C132+C127+C123+C137</f>
        <v>7555559.4000000004</v>
      </c>
      <c r="D138" s="144">
        <f>D136+D132+D127+D123+D137</f>
        <v>6006730.4000000004</v>
      </c>
      <c r="E138" s="145">
        <f t="shared" si="5"/>
        <v>-1548829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25" t="s">
        <v>79</v>
      </c>
      <c r="D140" s="126" t="str">
        <f>Revenue!B2</f>
        <v>Southern University New Orleans Campus</v>
      </c>
      <c r="E140" s="126"/>
    </row>
    <row r="141" spans="1:7" ht="15" customHeight="1" thickBot="1" x14ac:dyDescent="0.3">
      <c r="A141" s="106" t="s">
        <v>259</v>
      </c>
      <c r="B141" s="127"/>
      <c r="C141" s="127"/>
      <c r="D141" s="127"/>
      <c r="E141" s="127"/>
      <c r="F141" s="97"/>
      <c r="G141" s="97"/>
    </row>
    <row r="142" spans="1:7" ht="15" customHeight="1" thickTop="1" x14ac:dyDescent="0.25">
      <c r="A142" s="109" t="s">
        <v>117</v>
      </c>
      <c r="B142" s="129"/>
      <c r="C142" s="129"/>
      <c r="D142" s="129"/>
      <c r="E142" s="147"/>
    </row>
    <row r="143" spans="1:7" ht="15" customHeight="1" x14ac:dyDescent="0.25">
      <c r="A143" s="148" t="s">
        <v>279</v>
      </c>
      <c r="B143" s="131" t="s">
        <v>135</v>
      </c>
      <c r="C143" s="131" t="s">
        <v>136</v>
      </c>
      <c r="D143" s="131" t="s">
        <v>136</v>
      </c>
      <c r="E143" s="132" t="str">
        <f>E118</f>
        <v>2024-25 +/-</v>
      </c>
    </row>
    <row r="144" spans="1:7" ht="15" customHeight="1" x14ac:dyDescent="0.25">
      <c r="A144" s="149" t="s">
        <v>280</v>
      </c>
      <c r="B144" s="131" t="str">
        <f>B119</f>
        <v>2023-24</v>
      </c>
      <c r="C144" s="131" t="str">
        <f>C119</f>
        <v>2023-24</v>
      </c>
      <c r="D144" s="131" t="str">
        <f>D119</f>
        <v>2024-25</v>
      </c>
      <c r="E144" s="132" t="str">
        <f>E119</f>
        <v>2023-24</v>
      </c>
    </row>
    <row r="145" spans="1:5" ht="15" customHeight="1" x14ac:dyDescent="0.25">
      <c r="A145" s="134" t="s">
        <v>178</v>
      </c>
      <c r="B145" s="122">
        <f>Scholarships!F7</f>
        <v>0</v>
      </c>
      <c r="C145" s="122">
        <f>Scholarships!H7</f>
        <v>0</v>
      </c>
      <c r="D145" s="122">
        <f>Scholarships!J7</f>
        <v>0</v>
      </c>
      <c r="E145" s="135">
        <f t="shared" ref="E145:E163" si="6">D145-C145</f>
        <v>0</v>
      </c>
    </row>
    <row r="146" spans="1:5" ht="15" customHeight="1" x14ac:dyDescent="0.25">
      <c r="A146" s="134" t="s">
        <v>179</v>
      </c>
      <c r="B146" s="122">
        <f>Scholarships!F8</f>
        <v>0</v>
      </c>
      <c r="C146" s="122">
        <f>Scholarships!H8</f>
        <v>0</v>
      </c>
      <c r="D146" s="122">
        <f>Scholarships!J8</f>
        <v>0</v>
      </c>
      <c r="E146" s="135">
        <f t="shared" si="6"/>
        <v>0</v>
      </c>
    </row>
    <row r="147" spans="1:5" ht="15" customHeight="1" x14ac:dyDescent="0.25">
      <c r="A147" s="134" t="s">
        <v>180</v>
      </c>
      <c r="B147" s="122">
        <f>Scholarships!F9</f>
        <v>0</v>
      </c>
      <c r="C147" s="122">
        <f>Scholarships!H9</f>
        <v>0</v>
      </c>
      <c r="D147" s="122">
        <f>Scholarships!J9</f>
        <v>0</v>
      </c>
      <c r="E147" s="135">
        <f t="shared" si="6"/>
        <v>0</v>
      </c>
    </row>
    <row r="148" spans="1:5" s="124" customFormat="1" ht="15" customHeight="1" x14ac:dyDescent="0.25">
      <c r="A148" s="136" t="s">
        <v>181</v>
      </c>
      <c r="B148" s="137">
        <f>B147+B146+B145</f>
        <v>0</v>
      </c>
      <c r="C148" s="137">
        <f>C147+C146+C145</f>
        <v>0</v>
      </c>
      <c r="D148" s="137">
        <f>D147+D146+D145</f>
        <v>0</v>
      </c>
      <c r="E148" s="138">
        <f t="shared" si="6"/>
        <v>0</v>
      </c>
    </row>
    <row r="149" spans="1:5" ht="15" customHeight="1" x14ac:dyDescent="0.25">
      <c r="A149" s="134" t="s">
        <v>261</v>
      </c>
      <c r="B149" s="122">
        <f>Scholarships!F12</f>
        <v>0</v>
      </c>
      <c r="C149" s="122">
        <f>Scholarships!H12</f>
        <v>0</v>
      </c>
      <c r="D149" s="122">
        <f>Scholarships!J12</f>
        <v>0</v>
      </c>
      <c r="E149" s="135">
        <f t="shared" si="6"/>
        <v>0</v>
      </c>
    </row>
    <row r="150" spans="1:5" ht="15" customHeight="1" x14ac:dyDescent="0.25">
      <c r="A150" s="134" t="s">
        <v>262</v>
      </c>
      <c r="B150" s="122">
        <f>Scholarships!F14</f>
        <v>0</v>
      </c>
      <c r="C150" s="122">
        <f>Scholarships!H14</f>
        <v>0</v>
      </c>
      <c r="D150" s="122">
        <f>Scholarships!J16</f>
        <v>0</v>
      </c>
      <c r="E150" s="135">
        <f t="shared" si="6"/>
        <v>0</v>
      </c>
    </row>
    <row r="151" spans="1:5" ht="15" customHeight="1" x14ac:dyDescent="0.25">
      <c r="A151" s="134" t="s">
        <v>263</v>
      </c>
      <c r="B151" s="122">
        <f>Scholarships!F16</f>
        <v>0</v>
      </c>
      <c r="C151" s="122">
        <f>Scholarships!H16</f>
        <v>0</v>
      </c>
      <c r="D151" s="122">
        <f>Scholarships!J16</f>
        <v>0</v>
      </c>
      <c r="E151" s="135">
        <f t="shared" si="6"/>
        <v>0</v>
      </c>
    </row>
    <row r="152" spans="1:5" s="124" customFormat="1" ht="15" customHeight="1" x14ac:dyDescent="0.25">
      <c r="A152" s="136" t="s">
        <v>185</v>
      </c>
      <c r="B152" s="137">
        <f>B151+B150+B149</f>
        <v>0</v>
      </c>
      <c r="C152" s="137">
        <f>C151+C150+C149</f>
        <v>0</v>
      </c>
      <c r="D152" s="137">
        <f>D151+D150+D149</f>
        <v>0</v>
      </c>
      <c r="E152" s="138">
        <f t="shared" si="6"/>
        <v>0</v>
      </c>
    </row>
    <row r="153" spans="1:5" ht="15" customHeight="1" x14ac:dyDescent="0.25">
      <c r="A153" s="134" t="s">
        <v>264</v>
      </c>
      <c r="B153" s="122">
        <f>Scholarships!F27</f>
        <v>0</v>
      </c>
      <c r="C153" s="122">
        <f>Scholarships!H27</f>
        <v>0</v>
      </c>
      <c r="D153" s="122">
        <f>Scholarships!J27</f>
        <v>0</v>
      </c>
      <c r="E153" s="135">
        <f t="shared" si="6"/>
        <v>0</v>
      </c>
    </row>
    <row r="154" spans="1:5" ht="15" customHeight="1" x14ac:dyDescent="0.25">
      <c r="A154" s="134" t="s">
        <v>265</v>
      </c>
      <c r="B154" s="122">
        <f>Scholarships!F29</f>
        <v>871011</v>
      </c>
      <c r="C154" s="122">
        <f>Scholarships!H29</f>
        <v>250000</v>
      </c>
      <c r="D154" s="122">
        <f>Scholarships!J29</f>
        <v>250000</v>
      </c>
      <c r="E154" s="135">
        <f t="shared" si="6"/>
        <v>0</v>
      </c>
    </row>
    <row r="155" spans="1:5" ht="15" customHeight="1" x14ac:dyDescent="0.25">
      <c r="A155" s="134" t="s">
        <v>266</v>
      </c>
      <c r="B155" s="122">
        <f>Scholarships!F37</f>
        <v>0</v>
      </c>
      <c r="C155" s="122">
        <f>Scholarships!H37</f>
        <v>0</v>
      </c>
      <c r="D155" s="122">
        <f>Scholarships!J37</f>
        <v>0</v>
      </c>
      <c r="E155" s="135">
        <f t="shared" si="6"/>
        <v>0</v>
      </c>
    </row>
    <row r="156" spans="1:5" ht="15" customHeight="1" x14ac:dyDescent="0.25">
      <c r="A156" s="134" t="s">
        <v>267</v>
      </c>
      <c r="B156" s="122">
        <f>Scholarships!F39</f>
        <v>0</v>
      </c>
      <c r="C156" s="122">
        <f>Scholarships!H39</f>
        <v>0</v>
      </c>
      <c r="D156" s="122">
        <f>Scholarships!J39</f>
        <v>0</v>
      </c>
      <c r="E156" s="135">
        <f t="shared" si="6"/>
        <v>0</v>
      </c>
    </row>
    <row r="157" spans="1:5" s="124" customFormat="1" ht="15" customHeight="1" x14ac:dyDescent="0.25">
      <c r="A157" s="136" t="s">
        <v>190</v>
      </c>
      <c r="B157" s="137">
        <f>B156+B155+B154+B153</f>
        <v>871011</v>
      </c>
      <c r="C157" s="137">
        <f>C156+C155+C154+C153</f>
        <v>250000</v>
      </c>
      <c r="D157" s="137">
        <f>D156+D155+D154+D153</f>
        <v>250000</v>
      </c>
      <c r="E157" s="138">
        <f t="shared" si="6"/>
        <v>0</v>
      </c>
    </row>
    <row r="158" spans="1:5" ht="15" customHeight="1" x14ac:dyDescent="0.25">
      <c r="A158" s="134" t="s">
        <v>268</v>
      </c>
      <c r="B158" s="122">
        <f>Scholarships!F32+Scholarships!F34</f>
        <v>0</v>
      </c>
      <c r="C158" s="122">
        <f>Scholarships!H32+Scholarships!H34</f>
        <v>0</v>
      </c>
      <c r="D158" s="122">
        <f>Scholarships!J32+Scholarships!J34</f>
        <v>0</v>
      </c>
      <c r="E158" s="135">
        <f t="shared" si="6"/>
        <v>0</v>
      </c>
    </row>
    <row r="159" spans="1:5" ht="15" customHeight="1" x14ac:dyDescent="0.25">
      <c r="A159" s="134" t="s">
        <v>269</v>
      </c>
      <c r="B159" s="122">
        <f>Scholarships!F31</f>
        <v>0</v>
      </c>
      <c r="C159" s="122">
        <f>Scholarships!H31</f>
        <v>0</v>
      </c>
      <c r="D159" s="122">
        <f>Scholarships!J31</f>
        <v>0</v>
      </c>
      <c r="E159" s="135">
        <f t="shared" si="6"/>
        <v>0</v>
      </c>
    </row>
    <row r="160" spans="1:5" ht="15" customHeight="1" x14ac:dyDescent="0.25">
      <c r="A160" s="134" t="s">
        <v>270</v>
      </c>
      <c r="B160" s="122">
        <f>Scholarships!F33</f>
        <v>0</v>
      </c>
      <c r="C160" s="122">
        <f>Scholarships!H33</f>
        <v>0</v>
      </c>
      <c r="D160" s="122">
        <f>Scholarships!J33</f>
        <v>0</v>
      </c>
      <c r="E160" s="135">
        <f t="shared" si="6"/>
        <v>0</v>
      </c>
    </row>
    <row r="161" spans="1:5" s="124" customFormat="1" ht="15" customHeight="1" x14ac:dyDescent="0.25">
      <c r="A161" s="136" t="s">
        <v>194</v>
      </c>
      <c r="B161" s="137">
        <f>B160+B159+B158</f>
        <v>0</v>
      </c>
      <c r="C161" s="137">
        <f>C160+C159+C158</f>
        <v>0</v>
      </c>
      <c r="D161" s="137">
        <f>D160+D159+D158</f>
        <v>0</v>
      </c>
      <c r="E161" s="138">
        <f t="shared" si="6"/>
        <v>0</v>
      </c>
    </row>
    <row r="162" spans="1:5" s="124" customFormat="1" ht="15" customHeight="1" x14ac:dyDescent="0.25">
      <c r="A162" s="136" t="s">
        <v>297</v>
      </c>
      <c r="B162" s="137">
        <f>Scholarships!F41</f>
        <v>0</v>
      </c>
      <c r="C162" s="137">
        <f>Scholarships!H41</f>
        <v>0</v>
      </c>
      <c r="D162" s="137">
        <f>Scholarships!J41</f>
        <v>0</v>
      </c>
      <c r="E162" s="138">
        <f>D162-C162</f>
        <v>0</v>
      </c>
    </row>
    <row r="163" spans="1:5" s="124" customFormat="1" ht="15" customHeight="1" x14ac:dyDescent="0.25">
      <c r="A163" s="136" t="s">
        <v>271</v>
      </c>
      <c r="B163" s="137">
        <f>B161+B157+B152+B148+B162</f>
        <v>871011</v>
      </c>
      <c r="C163" s="137">
        <f>C161+C157+C152+C148+C162</f>
        <v>250000</v>
      </c>
      <c r="D163" s="137">
        <f>D161+D157+D152+D148+D162</f>
        <v>250000</v>
      </c>
      <c r="E163" s="138">
        <f t="shared" si="6"/>
        <v>0</v>
      </c>
    </row>
    <row r="164" spans="1:5" ht="15" customHeight="1" x14ac:dyDescent="0.25">
      <c r="A164" s="150" t="s">
        <v>117</v>
      </c>
      <c r="B164" s="140"/>
      <c r="C164" s="140"/>
      <c r="D164" s="140"/>
      <c r="E164" s="141"/>
    </row>
    <row r="165" spans="1:5" ht="15" customHeight="1" x14ac:dyDescent="0.25">
      <c r="A165" s="136" t="s">
        <v>281</v>
      </c>
      <c r="B165" s="131" t="s">
        <v>135</v>
      </c>
      <c r="C165" s="131" t="s">
        <v>136</v>
      </c>
      <c r="D165" s="131" t="s">
        <v>136</v>
      </c>
      <c r="E165" s="132" t="str">
        <f>E143</f>
        <v>2024-25 +/-</v>
      </c>
    </row>
    <row r="166" spans="1:5" ht="15" customHeight="1" x14ac:dyDescent="0.25">
      <c r="A166" s="151" t="s">
        <v>282</v>
      </c>
      <c r="B166" s="131" t="str">
        <f>B144</f>
        <v>2023-24</v>
      </c>
      <c r="C166" s="131" t="str">
        <f>C144</f>
        <v>2023-24</v>
      </c>
      <c r="D166" s="131" t="str">
        <f>D144</f>
        <v>2024-25</v>
      </c>
      <c r="E166" s="132" t="str">
        <f>E144</f>
        <v>2023-24</v>
      </c>
    </row>
    <row r="167" spans="1:5" ht="15" customHeight="1" x14ac:dyDescent="0.25">
      <c r="A167" s="134" t="s">
        <v>178</v>
      </c>
      <c r="B167" s="122">
        <f>'OP&amp;M'!F7</f>
        <v>391893</v>
      </c>
      <c r="C167" s="122">
        <f>'OP&amp;M'!H7</f>
        <v>691835</v>
      </c>
      <c r="D167" s="122">
        <f>'OP&amp;M'!J7</f>
        <v>614390</v>
      </c>
      <c r="E167" s="135">
        <f t="shared" ref="E167:E185" si="7">D167-C167</f>
        <v>-77445</v>
      </c>
    </row>
    <row r="168" spans="1:5" ht="15" customHeight="1" x14ac:dyDescent="0.25">
      <c r="A168" s="134" t="s">
        <v>179</v>
      </c>
      <c r="B168" s="122">
        <f>'OP&amp;M'!F8</f>
        <v>0</v>
      </c>
      <c r="C168" s="122">
        <f>'OP&amp;M'!H8</f>
        <v>0</v>
      </c>
      <c r="D168" s="122">
        <f>'OP&amp;M'!J8</f>
        <v>0</v>
      </c>
      <c r="E168" s="135">
        <f t="shared" si="7"/>
        <v>0</v>
      </c>
    </row>
    <row r="169" spans="1:5" ht="15" customHeight="1" x14ac:dyDescent="0.25">
      <c r="A169" s="134" t="s">
        <v>180</v>
      </c>
      <c r="B169" s="122">
        <f>'OP&amp;M'!F9</f>
        <v>190005</v>
      </c>
      <c r="C169" s="122">
        <f>'OP&amp;M'!H9</f>
        <v>276734</v>
      </c>
      <c r="D169" s="122">
        <f>'OP&amp;M'!J9</f>
        <v>245756</v>
      </c>
      <c r="E169" s="135">
        <f t="shared" si="7"/>
        <v>-30978</v>
      </c>
    </row>
    <row r="170" spans="1:5" s="124" customFormat="1" ht="15" customHeight="1" x14ac:dyDescent="0.25">
      <c r="A170" s="136" t="s">
        <v>181</v>
      </c>
      <c r="B170" s="137">
        <f>B169+B168+B167</f>
        <v>581898</v>
      </c>
      <c r="C170" s="137">
        <f>C169+C168+C167</f>
        <v>968569</v>
      </c>
      <c r="D170" s="137">
        <f>D169+D168+D167</f>
        <v>860146</v>
      </c>
      <c r="E170" s="138">
        <f t="shared" si="7"/>
        <v>-108423</v>
      </c>
    </row>
    <row r="171" spans="1:5" ht="15" customHeight="1" x14ac:dyDescent="0.25">
      <c r="A171" s="134" t="s">
        <v>261</v>
      </c>
      <c r="B171" s="122">
        <f>'OP&amp;M'!F12</f>
        <v>0</v>
      </c>
      <c r="C171" s="122">
        <f>'OP&amp;M'!H12</f>
        <v>0</v>
      </c>
      <c r="D171" s="122">
        <f>'OP&amp;M'!J12</f>
        <v>0</v>
      </c>
      <c r="E171" s="135">
        <f t="shared" si="7"/>
        <v>0</v>
      </c>
    </row>
    <row r="172" spans="1:5" ht="15" customHeight="1" x14ac:dyDescent="0.25">
      <c r="A172" s="134" t="s">
        <v>262</v>
      </c>
      <c r="B172" s="122">
        <f>'OP&amp;M'!F14</f>
        <v>1559545</v>
      </c>
      <c r="C172" s="122">
        <f>'OP&amp;M'!H14</f>
        <v>1073690</v>
      </c>
      <c r="D172" s="122">
        <f>'OP&amp;M'!J14</f>
        <v>3000000</v>
      </c>
      <c r="E172" s="135">
        <f t="shared" si="7"/>
        <v>1926310</v>
      </c>
    </row>
    <row r="173" spans="1:5" ht="15" customHeight="1" x14ac:dyDescent="0.25">
      <c r="A173" s="134" t="s">
        <v>263</v>
      </c>
      <c r="B173" s="122">
        <f>'OP&amp;M'!F16</f>
        <v>0</v>
      </c>
      <c r="C173" s="122">
        <f>'OP&amp;M'!H16</f>
        <v>205000</v>
      </c>
      <c r="D173" s="122">
        <f>'OP&amp;M'!J16</f>
        <v>76000</v>
      </c>
      <c r="E173" s="135">
        <f t="shared" si="7"/>
        <v>-129000</v>
      </c>
    </row>
    <row r="174" spans="1:5" s="124" customFormat="1" ht="15" customHeight="1" x14ac:dyDescent="0.25">
      <c r="A174" s="136" t="s">
        <v>185</v>
      </c>
      <c r="B174" s="137">
        <f>B173+B172+B171</f>
        <v>1559545</v>
      </c>
      <c r="C174" s="137">
        <f>C173+C172+C171</f>
        <v>1278690</v>
      </c>
      <c r="D174" s="137">
        <f>D173+D172+D171</f>
        <v>3076000</v>
      </c>
      <c r="E174" s="138">
        <f t="shared" si="7"/>
        <v>1797310</v>
      </c>
    </row>
    <row r="175" spans="1:5" ht="15" customHeight="1" x14ac:dyDescent="0.25">
      <c r="A175" s="134" t="s">
        <v>264</v>
      </c>
      <c r="B175" s="122">
        <f>'OP&amp;M'!F27</f>
        <v>0</v>
      </c>
      <c r="C175" s="122">
        <f>'OP&amp;M'!H27</f>
        <v>0</v>
      </c>
      <c r="D175" s="122">
        <f>'OP&amp;M'!J27</f>
        <v>0</v>
      </c>
      <c r="E175" s="135">
        <f t="shared" si="7"/>
        <v>0</v>
      </c>
    </row>
    <row r="176" spans="1:5" ht="15" customHeight="1" x14ac:dyDescent="0.25">
      <c r="A176" s="134" t="s">
        <v>265</v>
      </c>
      <c r="B176" s="122">
        <f>'OP&amp;M'!F29</f>
        <v>0</v>
      </c>
      <c r="C176" s="122">
        <f>'OP&amp;M'!H29</f>
        <v>0</v>
      </c>
      <c r="D176" s="122">
        <f>'OP&amp;M'!J29</f>
        <v>3060673</v>
      </c>
      <c r="E176" s="135">
        <f t="shared" si="7"/>
        <v>3060673</v>
      </c>
    </row>
    <row r="177" spans="1:5" ht="15" customHeight="1" x14ac:dyDescent="0.25">
      <c r="A177" s="134" t="s">
        <v>266</v>
      </c>
      <c r="B177" s="122">
        <f>'OP&amp;M'!F37</f>
        <v>0</v>
      </c>
      <c r="C177" s="122">
        <f>'OP&amp;M'!H37</f>
        <v>0</v>
      </c>
      <c r="D177" s="122">
        <f>'OP&amp;M'!J37</f>
        <v>0</v>
      </c>
      <c r="E177" s="135">
        <f t="shared" si="7"/>
        <v>0</v>
      </c>
    </row>
    <row r="178" spans="1:5" ht="15" customHeight="1" x14ac:dyDescent="0.25">
      <c r="A178" s="134" t="s">
        <v>267</v>
      </c>
      <c r="B178" s="122">
        <f>'OP&amp;M'!F39</f>
        <v>0</v>
      </c>
      <c r="C178" s="122">
        <f>'OP&amp;M'!H39</f>
        <v>0</v>
      </c>
      <c r="D178" s="122">
        <f>'OP&amp;M'!J39</f>
        <v>716984</v>
      </c>
      <c r="E178" s="135">
        <f t="shared" si="7"/>
        <v>716984</v>
      </c>
    </row>
    <row r="179" spans="1:5" s="124" customFormat="1" ht="15" customHeight="1" x14ac:dyDescent="0.25">
      <c r="A179" s="136" t="s">
        <v>190</v>
      </c>
      <c r="B179" s="137">
        <f>B178+B177+B176+B175</f>
        <v>0</v>
      </c>
      <c r="C179" s="137">
        <f>C178+C177+C176+C175</f>
        <v>0</v>
      </c>
      <c r="D179" s="137">
        <f>D178+D177+D176+D175</f>
        <v>3777657</v>
      </c>
      <c r="E179" s="138">
        <f t="shared" si="7"/>
        <v>3777657</v>
      </c>
    </row>
    <row r="180" spans="1:5" ht="15" customHeight="1" x14ac:dyDescent="0.25">
      <c r="A180" s="134" t="s">
        <v>268</v>
      </c>
      <c r="B180" s="122">
        <f>'OP&amp;M'!F32+'OP&amp;M'!F34</f>
        <v>0</v>
      </c>
      <c r="C180" s="122">
        <f>'OP&amp;M'!H32+'OP&amp;M'!H34</f>
        <v>0</v>
      </c>
      <c r="D180" s="122">
        <f>'OP&amp;M'!J32+'OP&amp;M'!J34</f>
        <v>0</v>
      </c>
      <c r="E180" s="135">
        <f t="shared" si="7"/>
        <v>0</v>
      </c>
    </row>
    <row r="181" spans="1:5" ht="15" customHeight="1" x14ac:dyDescent="0.25">
      <c r="A181" s="134" t="s">
        <v>269</v>
      </c>
      <c r="B181" s="122">
        <f>'OP&amp;M'!F31</f>
        <v>0</v>
      </c>
      <c r="C181" s="122">
        <f>'OP&amp;M'!H31</f>
        <v>0</v>
      </c>
      <c r="D181" s="122">
        <f>'OP&amp;M'!J31</f>
        <v>0</v>
      </c>
      <c r="E181" s="135">
        <f t="shared" si="7"/>
        <v>0</v>
      </c>
    </row>
    <row r="182" spans="1:5" ht="15" customHeight="1" x14ac:dyDescent="0.25">
      <c r="A182" s="134" t="s">
        <v>270</v>
      </c>
      <c r="B182" s="122">
        <f>'OP&amp;M'!F33</f>
        <v>0</v>
      </c>
      <c r="C182" s="122">
        <f>'OP&amp;M'!H33</f>
        <v>0</v>
      </c>
      <c r="D182" s="122">
        <f>'OP&amp;M'!J33</f>
        <v>0</v>
      </c>
      <c r="E182" s="135">
        <f t="shared" si="7"/>
        <v>0</v>
      </c>
    </row>
    <row r="183" spans="1:5" s="124" customFormat="1" ht="15" customHeight="1" x14ac:dyDescent="0.25">
      <c r="A183" s="136" t="s">
        <v>194</v>
      </c>
      <c r="B183" s="137">
        <f>B182+B181+B180</f>
        <v>0</v>
      </c>
      <c r="C183" s="137">
        <f>C182+C181+C180</f>
        <v>0</v>
      </c>
      <c r="D183" s="137">
        <f>D182+D181+D180</f>
        <v>0</v>
      </c>
      <c r="E183" s="138">
        <f t="shared" si="7"/>
        <v>0</v>
      </c>
    </row>
    <row r="184" spans="1:5" s="124" customFormat="1" ht="15" customHeight="1" x14ac:dyDescent="0.25">
      <c r="A184" s="136" t="s">
        <v>297</v>
      </c>
      <c r="B184" s="137">
        <f>'OP&amp;M'!F41</f>
        <v>0</v>
      </c>
      <c r="C184" s="137">
        <f>'OP&amp;M'!H41</f>
        <v>0</v>
      </c>
      <c r="D184" s="137">
        <f>'OP&amp;M'!J41</f>
        <v>0</v>
      </c>
      <c r="E184" s="138">
        <f>D184-C184</f>
        <v>0</v>
      </c>
    </row>
    <row r="185" spans="1:5" s="124" customFormat="1" ht="15" customHeight="1" x14ac:dyDescent="0.25">
      <c r="A185" s="136" t="s">
        <v>271</v>
      </c>
      <c r="B185" s="137">
        <f>B183+B179+B174+B170+B184</f>
        <v>2141443</v>
      </c>
      <c r="C185" s="137">
        <f>C183+C179+C174+C170+C184</f>
        <v>2247259</v>
      </c>
      <c r="D185" s="137">
        <f>D183+D179+D174+D170+D184</f>
        <v>7713803</v>
      </c>
      <c r="E185" s="138">
        <f t="shared" si="7"/>
        <v>5466544</v>
      </c>
    </row>
    <row r="186" spans="1:5" ht="15" customHeight="1" x14ac:dyDescent="0.25">
      <c r="A186" s="139"/>
      <c r="B186" s="140"/>
      <c r="C186" s="140"/>
      <c r="D186" s="140"/>
      <c r="E186" s="141"/>
    </row>
    <row r="187" spans="1:5" ht="15" customHeight="1" x14ac:dyDescent="0.25">
      <c r="A187" s="136" t="s">
        <v>171</v>
      </c>
      <c r="B187" s="131" t="s">
        <v>135</v>
      </c>
      <c r="C187" s="131" t="s">
        <v>136</v>
      </c>
      <c r="D187" s="131" t="s">
        <v>136</v>
      </c>
      <c r="E187" s="132" t="str">
        <f>E165</f>
        <v>2024-25 +/-</v>
      </c>
    </row>
    <row r="188" spans="1:5" ht="15" customHeight="1" x14ac:dyDescent="0.25">
      <c r="A188" s="142"/>
      <c r="B188" s="131" t="str">
        <f>B166</f>
        <v>2023-24</v>
      </c>
      <c r="C188" s="131" t="str">
        <f>C166</f>
        <v>2023-24</v>
      </c>
      <c r="D188" s="131" t="str">
        <f>D166</f>
        <v>2024-25</v>
      </c>
      <c r="E188" s="132" t="str">
        <f>E166</f>
        <v>2023-24</v>
      </c>
    </row>
    <row r="189" spans="1:5" ht="15" customHeight="1" x14ac:dyDescent="0.25">
      <c r="A189" s="134" t="s">
        <v>178</v>
      </c>
      <c r="B189" s="122">
        <f t="shared" ref="B189:D191" si="8">B7+B29+B76+B51+B98+B120+B145+B167</f>
        <v>12240091</v>
      </c>
      <c r="C189" s="122">
        <f t="shared" si="8"/>
        <v>12615271</v>
      </c>
      <c r="D189" s="122">
        <f t="shared" si="8"/>
        <v>11545993</v>
      </c>
      <c r="E189" s="135">
        <f t="shared" ref="E189:E207" si="9">D189-C189</f>
        <v>-1069278</v>
      </c>
    </row>
    <row r="190" spans="1:5" ht="15" customHeight="1" x14ac:dyDescent="0.25">
      <c r="A190" s="134" t="s">
        <v>179</v>
      </c>
      <c r="B190" s="122">
        <f t="shared" si="8"/>
        <v>0</v>
      </c>
      <c r="C190" s="122">
        <f t="shared" si="8"/>
        <v>0</v>
      </c>
      <c r="D190" s="122">
        <f t="shared" si="8"/>
        <v>0</v>
      </c>
      <c r="E190" s="135">
        <f t="shared" si="9"/>
        <v>0</v>
      </c>
    </row>
    <row r="191" spans="1:5" ht="15" customHeight="1" x14ac:dyDescent="0.25">
      <c r="A191" s="134" t="s">
        <v>180</v>
      </c>
      <c r="B191" s="122">
        <f t="shared" si="8"/>
        <v>4913002</v>
      </c>
      <c r="C191" s="122">
        <f t="shared" si="8"/>
        <v>5054759.8000000007</v>
      </c>
      <c r="D191" s="122">
        <f t="shared" si="8"/>
        <v>4650087.2</v>
      </c>
      <c r="E191" s="135">
        <f t="shared" si="9"/>
        <v>-404672.60000000056</v>
      </c>
    </row>
    <row r="192" spans="1:5" s="124" customFormat="1" ht="15" customHeight="1" x14ac:dyDescent="0.25">
      <c r="A192" s="136" t="s">
        <v>181</v>
      </c>
      <c r="B192" s="137">
        <f>B191+B190+B189</f>
        <v>17153093</v>
      </c>
      <c r="C192" s="137">
        <f>C191+C190+C189</f>
        <v>17670030.800000001</v>
      </c>
      <c r="D192" s="137">
        <f>D191+D190+D189</f>
        <v>16196080.199999999</v>
      </c>
      <c r="E192" s="138">
        <f t="shared" si="9"/>
        <v>-1473950.6000000015</v>
      </c>
    </row>
    <row r="193" spans="1:5" ht="15" customHeight="1" x14ac:dyDescent="0.25">
      <c r="A193" s="134" t="s">
        <v>261</v>
      </c>
      <c r="B193" s="122">
        <f t="shared" ref="B193:C195" si="10">B11+B33+B80+B55+B102+B124+B149+B171</f>
        <v>15472</v>
      </c>
      <c r="C193" s="122">
        <f t="shared" si="10"/>
        <v>20000</v>
      </c>
      <c r="D193" s="122">
        <f>D11+D33+D80+D55+D102+D124+D149+D171</f>
        <v>20000</v>
      </c>
      <c r="E193" s="135">
        <f t="shared" si="9"/>
        <v>0</v>
      </c>
    </row>
    <row r="194" spans="1:5" ht="15" customHeight="1" x14ac:dyDescent="0.25">
      <c r="A194" s="134" t="s">
        <v>262</v>
      </c>
      <c r="B194" s="122">
        <f t="shared" si="10"/>
        <v>1741397</v>
      </c>
      <c r="C194" s="122">
        <f t="shared" si="10"/>
        <v>2069190</v>
      </c>
      <c r="D194" s="122">
        <f>D12+D34+D81+D56+D103+D125+D150+D172</f>
        <v>3519190</v>
      </c>
      <c r="E194" s="135">
        <f t="shared" si="9"/>
        <v>1450000</v>
      </c>
    </row>
    <row r="195" spans="1:5" ht="15" customHeight="1" x14ac:dyDescent="0.25">
      <c r="A195" s="134" t="s">
        <v>263</v>
      </c>
      <c r="B195" s="122">
        <f t="shared" si="10"/>
        <v>39356</v>
      </c>
      <c r="C195" s="122">
        <f t="shared" si="10"/>
        <v>214000</v>
      </c>
      <c r="D195" s="122">
        <f>D13+D35+D82+D57+D104+D126+D151+D173</f>
        <v>84000</v>
      </c>
      <c r="E195" s="135">
        <f t="shared" si="9"/>
        <v>-130000</v>
      </c>
    </row>
    <row r="196" spans="1:5" s="124" customFormat="1" ht="15" customHeight="1" x14ac:dyDescent="0.25">
      <c r="A196" s="136" t="s">
        <v>185</v>
      </c>
      <c r="B196" s="137">
        <f>B195+B194+B193</f>
        <v>1796225</v>
      </c>
      <c r="C196" s="137">
        <f>C195+C194+C193</f>
        <v>2303190</v>
      </c>
      <c r="D196" s="137">
        <f>D195+D194+D193</f>
        <v>3623190</v>
      </c>
      <c r="E196" s="138">
        <f t="shared" si="9"/>
        <v>1320000</v>
      </c>
    </row>
    <row r="197" spans="1:5" ht="15" customHeight="1" x14ac:dyDescent="0.25">
      <c r="A197" s="134" t="s">
        <v>264</v>
      </c>
      <c r="B197" s="122">
        <f t="shared" ref="B197:C200" si="11">B15+B37+B84+B59+B106+B128+B153+B175</f>
        <v>49294</v>
      </c>
      <c r="C197" s="122">
        <f t="shared" si="11"/>
        <v>99892</v>
      </c>
      <c r="D197" s="122">
        <f>D15+D37+D84+D59+D106+D128+D153+D175</f>
        <v>39916</v>
      </c>
      <c r="E197" s="135">
        <f t="shared" si="9"/>
        <v>-59976</v>
      </c>
    </row>
    <row r="198" spans="1:5" ht="15" customHeight="1" x14ac:dyDescent="0.25">
      <c r="A198" s="134" t="s">
        <v>265</v>
      </c>
      <c r="B198" s="122">
        <f t="shared" si="11"/>
        <v>885581</v>
      </c>
      <c r="C198" s="122">
        <f t="shared" si="11"/>
        <v>2715605</v>
      </c>
      <c r="D198" s="122">
        <f>D16+D38+D85+D60+D107+D129+D154+D176</f>
        <v>3415673</v>
      </c>
      <c r="E198" s="135">
        <f t="shared" si="9"/>
        <v>700068</v>
      </c>
    </row>
    <row r="199" spans="1:5" ht="15" customHeight="1" x14ac:dyDescent="0.25">
      <c r="A199" s="134" t="s">
        <v>266</v>
      </c>
      <c r="B199" s="122">
        <f t="shared" si="11"/>
        <v>0</v>
      </c>
      <c r="C199" s="122">
        <f t="shared" si="11"/>
        <v>0</v>
      </c>
      <c r="D199" s="122">
        <f>D17+D39+D86+D61+D108+D130+D155+D177</f>
        <v>0</v>
      </c>
      <c r="E199" s="135">
        <f t="shared" si="9"/>
        <v>0</v>
      </c>
    </row>
    <row r="200" spans="1:5" ht="15" customHeight="1" x14ac:dyDescent="0.25">
      <c r="A200" s="134" t="s">
        <v>267</v>
      </c>
      <c r="B200" s="122">
        <f t="shared" si="11"/>
        <v>0</v>
      </c>
      <c r="C200" s="122">
        <f t="shared" si="11"/>
        <v>299198</v>
      </c>
      <c r="D200" s="122">
        <f>D18+D40+D87+D62+D109+D131+D156+D178</f>
        <v>1579815</v>
      </c>
      <c r="E200" s="135">
        <f t="shared" si="9"/>
        <v>1280617</v>
      </c>
    </row>
    <row r="201" spans="1:5" s="124" customFormat="1" ht="15" customHeight="1" x14ac:dyDescent="0.25">
      <c r="A201" s="136" t="s">
        <v>190</v>
      </c>
      <c r="B201" s="137">
        <f>B200+B199+B198+B197</f>
        <v>934875</v>
      </c>
      <c r="C201" s="137">
        <f>C200+C199+C198+C197</f>
        <v>3114695</v>
      </c>
      <c r="D201" s="137">
        <f>D200+D199+D198+D197</f>
        <v>5035404</v>
      </c>
      <c r="E201" s="138">
        <f t="shared" si="9"/>
        <v>1920709</v>
      </c>
    </row>
    <row r="202" spans="1:5" ht="15" customHeight="1" x14ac:dyDescent="0.25">
      <c r="A202" s="134" t="s">
        <v>268</v>
      </c>
      <c r="B202" s="122">
        <f t="shared" ref="B202:C204" si="12">B20+B42+B89+B64+B111+B133+B158+B180</f>
        <v>1194</v>
      </c>
      <c r="C202" s="122">
        <f t="shared" si="12"/>
        <v>0</v>
      </c>
      <c r="D202" s="122">
        <f>D20+D42+D89+D64+D111+D133+D158+D180</f>
        <v>0</v>
      </c>
      <c r="E202" s="135">
        <f t="shared" si="9"/>
        <v>0</v>
      </c>
    </row>
    <row r="203" spans="1:5" ht="15" customHeight="1" x14ac:dyDescent="0.25">
      <c r="A203" s="134" t="s">
        <v>269</v>
      </c>
      <c r="B203" s="122">
        <f t="shared" si="12"/>
        <v>76230</v>
      </c>
      <c r="C203" s="122">
        <f t="shared" si="12"/>
        <v>125000</v>
      </c>
      <c r="D203" s="122">
        <f>D21+D43+D90+D65+D112+D134+D159+D181</f>
        <v>50000</v>
      </c>
      <c r="E203" s="135">
        <f t="shared" si="9"/>
        <v>-75000</v>
      </c>
    </row>
    <row r="204" spans="1:5" ht="15" customHeight="1" x14ac:dyDescent="0.25">
      <c r="A204" s="134" t="s">
        <v>270</v>
      </c>
      <c r="B204" s="122">
        <f t="shared" si="12"/>
        <v>0</v>
      </c>
      <c r="C204" s="122">
        <f t="shared" si="12"/>
        <v>0</v>
      </c>
      <c r="D204" s="122">
        <f>D22+D44+D91+D66+D113+D135+D160+D182</f>
        <v>0</v>
      </c>
      <c r="E204" s="135">
        <f t="shared" si="9"/>
        <v>0</v>
      </c>
    </row>
    <row r="205" spans="1:5" s="124" customFormat="1" ht="15" customHeight="1" x14ac:dyDescent="0.25">
      <c r="A205" s="136" t="s">
        <v>194</v>
      </c>
      <c r="B205" s="137">
        <f>B204+B203+B202</f>
        <v>77424</v>
      </c>
      <c r="C205" s="137">
        <f>C204+C203+C202</f>
        <v>125000</v>
      </c>
      <c r="D205" s="137">
        <f>D204+D203+D202</f>
        <v>50000</v>
      </c>
      <c r="E205" s="138">
        <f t="shared" si="9"/>
        <v>-75000</v>
      </c>
    </row>
    <row r="206" spans="1:5" s="124" customFormat="1" ht="15" customHeight="1" x14ac:dyDescent="0.25">
      <c r="A206" s="136" t="s">
        <v>297</v>
      </c>
      <c r="B206" s="137">
        <f>B24+B46+B93+B68+B115+B137+B162+B184</f>
        <v>0</v>
      </c>
      <c r="C206" s="137">
        <f>C24+C46+C93+C68+C115+C137+C162+C184</f>
        <v>0</v>
      </c>
      <c r="D206" s="137">
        <f>D24+D46+D93+D68+D115+D137+D162+D184</f>
        <v>0</v>
      </c>
      <c r="E206" s="138">
        <f>D206-C206</f>
        <v>0</v>
      </c>
    </row>
    <row r="207" spans="1:5" s="124" customFormat="1" ht="15" customHeight="1" x14ac:dyDescent="0.25">
      <c r="A207" s="143" t="s">
        <v>271</v>
      </c>
      <c r="B207" s="152">
        <f>B205+B201+B196+B192+B206</f>
        <v>19961617</v>
      </c>
      <c r="C207" s="152">
        <f>C205+C201+C196+C192+C206</f>
        <v>23212915.800000001</v>
      </c>
      <c r="D207" s="152">
        <f>D205+D201+D196+D192+D206</f>
        <v>24904674.199999999</v>
      </c>
      <c r="E207" s="145">
        <f t="shared" si="9"/>
        <v>1691758.3999999985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25" t="s">
        <v>79</v>
      </c>
      <c r="D209" s="126" t="str">
        <f>Revenue!B2</f>
        <v>Southern University New Orleans Campus</v>
      </c>
      <c r="E209" s="126"/>
    </row>
    <row r="210" spans="1:7" ht="15" customHeight="1" thickBot="1" x14ac:dyDescent="0.3">
      <c r="A210" s="106" t="s">
        <v>259</v>
      </c>
      <c r="B210" s="127"/>
      <c r="C210" s="127"/>
      <c r="D210" s="127"/>
      <c r="E210" s="127"/>
      <c r="F210" s="97"/>
      <c r="G210" s="97"/>
    </row>
    <row r="211" spans="1:7" ht="15" customHeight="1" thickTop="1" x14ac:dyDescent="0.25">
      <c r="A211" s="128"/>
      <c r="B211" s="129"/>
      <c r="C211" s="129"/>
      <c r="D211" s="129"/>
      <c r="E211" s="153"/>
    </row>
    <row r="212" spans="1:7" ht="15" customHeight="1" x14ac:dyDescent="0.25">
      <c r="A212" s="154" t="s">
        <v>78</v>
      </c>
      <c r="B212" s="131" t="s">
        <v>135</v>
      </c>
      <c r="C212" s="131" t="s">
        <v>136</v>
      </c>
      <c r="D212" s="131" t="s">
        <v>136</v>
      </c>
      <c r="E212" s="132" t="str">
        <f>E187</f>
        <v>2024-25 +/-</v>
      </c>
    </row>
    <row r="213" spans="1:7" ht="15" customHeight="1" x14ac:dyDescent="0.25">
      <c r="A213" s="155"/>
      <c r="B213" s="131" t="str">
        <f>B188</f>
        <v>2023-24</v>
      </c>
      <c r="C213" s="131" t="str">
        <f>C188</f>
        <v>2023-24</v>
      </c>
      <c r="D213" s="131" t="str">
        <f>D188</f>
        <v>2024-25</v>
      </c>
      <c r="E213" s="132" t="str">
        <f>E188</f>
        <v>2023-24</v>
      </c>
    </row>
    <row r="214" spans="1:7" ht="15" customHeight="1" x14ac:dyDescent="0.25">
      <c r="A214" s="134" t="s">
        <v>178</v>
      </c>
      <c r="B214" s="122">
        <f>Hospitals!F7</f>
        <v>0</v>
      </c>
      <c r="C214" s="122">
        <f>Hospitals!H7</f>
        <v>0</v>
      </c>
      <c r="D214" s="122">
        <f>Hospitals!J7</f>
        <v>0</v>
      </c>
      <c r="E214" s="135">
        <f t="shared" ref="E214:E232" si="13">D214-C214</f>
        <v>0</v>
      </c>
    </row>
    <row r="215" spans="1:7" ht="15" customHeight="1" x14ac:dyDescent="0.25">
      <c r="A215" s="134" t="s">
        <v>179</v>
      </c>
      <c r="B215" s="122">
        <f>Hospitals!F8</f>
        <v>0</v>
      </c>
      <c r="C215" s="122">
        <f>Hospitals!H8</f>
        <v>0</v>
      </c>
      <c r="D215" s="122">
        <f>Hospitals!J8</f>
        <v>0</v>
      </c>
      <c r="E215" s="135">
        <f t="shared" si="13"/>
        <v>0</v>
      </c>
    </row>
    <row r="216" spans="1:7" ht="15" customHeight="1" x14ac:dyDescent="0.25">
      <c r="A216" s="134" t="s">
        <v>180</v>
      </c>
      <c r="B216" s="122">
        <f>Hospitals!F9</f>
        <v>0</v>
      </c>
      <c r="C216" s="122">
        <f>Hospitals!H9</f>
        <v>0</v>
      </c>
      <c r="D216" s="122">
        <f>Hospitals!J9</f>
        <v>0</v>
      </c>
      <c r="E216" s="135">
        <f t="shared" si="13"/>
        <v>0</v>
      </c>
    </row>
    <row r="217" spans="1:7" s="124" customFormat="1" ht="15" customHeight="1" x14ac:dyDescent="0.25">
      <c r="A217" s="136" t="s">
        <v>181</v>
      </c>
      <c r="B217" s="137">
        <f>B216+B215+B214</f>
        <v>0</v>
      </c>
      <c r="C217" s="137">
        <f>C216+C215+C214</f>
        <v>0</v>
      </c>
      <c r="D217" s="137">
        <f>D216+D215+D214</f>
        <v>0</v>
      </c>
      <c r="E217" s="138">
        <f t="shared" si="13"/>
        <v>0</v>
      </c>
    </row>
    <row r="218" spans="1:7" ht="15" customHeight="1" x14ac:dyDescent="0.25">
      <c r="A218" s="134" t="s">
        <v>261</v>
      </c>
      <c r="B218" s="122">
        <f>Hospitals!F12</f>
        <v>0</v>
      </c>
      <c r="C218" s="122">
        <f>Hospitals!H12</f>
        <v>0</v>
      </c>
      <c r="D218" s="122">
        <f>Hospitals!J12</f>
        <v>0</v>
      </c>
      <c r="E218" s="135">
        <f t="shared" si="13"/>
        <v>0</v>
      </c>
    </row>
    <row r="219" spans="1:7" ht="15" customHeight="1" x14ac:dyDescent="0.25">
      <c r="A219" s="134" t="s">
        <v>262</v>
      </c>
      <c r="B219" s="122">
        <f>Hospitals!F14</f>
        <v>0</v>
      </c>
      <c r="C219" s="122">
        <f>Hospitals!H14</f>
        <v>0</v>
      </c>
      <c r="D219" s="122">
        <f>Hospitals!J14</f>
        <v>0</v>
      </c>
      <c r="E219" s="135">
        <f t="shared" si="13"/>
        <v>0</v>
      </c>
    </row>
    <row r="220" spans="1:7" ht="15" customHeight="1" x14ac:dyDescent="0.25">
      <c r="A220" s="134" t="s">
        <v>263</v>
      </c>
      <c r="B220" s="122">
        <f>Hospitals!F16</f>
        <v>0</v>
      </c>
      <c r="C220" s="122">
        <f>Hospitals!H16</f>
        <v>0</v>
      </c>
      <c r="D220" s="122">
        <f>Hospitals!J16</f>
        <v>0</v>
      </c>
      <c r="E220" s="135">
        <f t="shared" si="13"/>
        <v>0</v>
      </c>
    </row>
    <row r="221" spans="1:7" s="124" customFormat="1" ht="15" customHeight="1" x14ac:dyDescent="0.25">
      <c r="A221" s="136" t="s">
        <v>185</v>
      </c>
      <c r="B221" s="137">
        <f>B220+B219+B218</f>
        <v>0</v>
      </c>
      <c r="C221" s="137">
        <f>C220+C219+C218</f>
        <v>0</v>
      </c>
      <c r="D221" s="137">
        <f>D220+D219+D218</f>
        <v>0</v>
      </c>
      <c r="E221" s="138">
        <f t="shared" si="13"/>
        <v>0</v>
      </c>
    </row>
    <row r="222" spans="1:7" ht="15" customHeight="1" x14ac:dyDescent="0.25">
      <c r="A222" s="134" t="s">
        <v>264</v>
      </c>
      <c r="B222" s="122">
        <f>Hospitals!F27</f>
        <v>0</v>
      </c>
      <c r="C222" s="122">
        <f>Hospitals!H27</f>
        <v>0</v>
      </c>
      <c r="D222" s="122">
        <f>Hospitals!J27</f>
        <v>0</v>
      </c>
      <c r="E222" s="135">
        <f t="shared" si="13"/>
        <v>0</v>
      </c>
    </row>
    <row r="223" spans="1:7" ht="15" customHeight="1" x14ac:dyDescent="0.25">
      <c r="A223" s="134" t="s">
        <v>265</v>
      </c>
      <c r="B223" s="122">
        <f>Hospitals!F29</f>
        <v>0</v>
      </c>
      <c r="C223" s="122">
        <f>Hospitals!H29</f>
        <v>0</v>
      </c>
      <c r="D223" s="122">
        <f>Hospitals!J29</f>
        <v>0</v>
      </c>
      <c r="E223" s="135">
        <f t="shared" si="13"/>
        <v>0</v>
      </c>
    </row>
    <row r="224" spans="1:7" ht="15" customHeight="1" x14ac:dyDescent="0.25">
      <c r="A224" s="134" t="s">
        <v>266</v>
      </c>
      <c r="B224" s="122">
        <f>Hospitals!F37</f>
        <v>0</v>
      </c>
      <c r="C224" s="122">
        <f>Hospitals!H37</f>
        <v>0</v>
      </c>
      <c r="D224" s="122">
        <f>Hospitals!J37</f>
        <v>0</v>
      </c>
      <c r="E224" s="135">
        <f t="shared" si="13"/>
        <v>0</v>
      </c>
    </row>
    <row r="225" spans="1:5" ht="15" customHeight="1" x14ac:dyDescent="0.25">
      <c r="A225" s="134" t="s">
        <v>267</v>
      </c>
      <c r="B225" s="122">
        <f>Hospitals!F39</f>
        <v>0</v>
      </c>
      <c r="C225" s="122">
        <f>Hospitals!H39</f>
        <v>0</v>
      </c>
      <c r="D225" s="122">
        <f>Hospitals!J39</f>
        <v>0</v>
      </c>
      <c r="E225" s="135">
        <f t="shared" si="13"/>
        <v>0</v>
      </c>
    </row>
    <row r="226" spans="1:5" s="124" customFormat="1" ht="15" customHeight="1" x14ac:dyDescent="0.25">
      <c r="A226" s="136" t="s">
        <v>190</v>
      </c>
      <c r="B226" s="137">
        <f>B225+B224+B223+B222</f>
        <v>0</v>
      </c>
      <c r="C226" s="137">
        <f>C225+C224+C223+C222</f>
        <v>0</v>
      </c>
      <c r="D226" s="137">
        <f>D225+D224+D223+D222</f>
        <v>0</v>
      </c>
      <c r="E226" s="138">
        <f t="shared" si="13"/>
        <v>0</v>
      </c>
    </row>
    <row r="227" spans="1:5" ht="15" customHeight="1" x14ac:dyDescent="0.25">
      <c r="A227" s="134" t="s">
        <v>268</v>
      </c>
      <c r="B227" s="122">
        <f>Hospitals!F32+Hospitals!F34</f>
        <v>0</v>
      </c>
      <c r="C227" s="122">
        <f>Hospitals!H32+Hospitals!H34</f>
        <v>0</v>
      </c>
      <c r="D227" s="122">
        <f>Hospitals!K32+Hospitals!K34</f>
        <v>0</v>
      </c>
      <c r="E227" s="135">
        <f t="shared" si="13"/>
        <v>0</v>
      </c>
    </row>
    <row r="228" spans="1:5" ht="15" customHeight="1" x14ac:dyDescent="0.25">
      <c r="A228" s="134" t="s">
        <v>269</v>
      </c>
      <c r="B228" s="122">
        <f>Hospitals!F31</f>
        <v>0</v>
      </c>
      <c r="C228" s="122">
        <f>Hospitals!H31</f>
        <v>0</v>
      </c>
      <c r="D228" s="122">
        <f>Hospitals!J31</f>
        <v>0</v>
      </c>
      <c r="E228" s="135">
        <f t="shared" si="13"/>
        <v>0</v>
      </c>
    </row>
    <row r="229" spans="1:5" ht="15" customHeight="1" x14ac:dyDescent="0.25">
      <c r="A229" s="134" t="s">
        <v>270</v>
      </c>
      <c r="B229" s="122">
        <f>Hospitals!F33</f>
        <v>0</v>
      </c>
      <c r="C229" s="122">
        <f>Hospitals!H33</f>
        <v>0</v>
      </c>
      <c r="D229" s="122">
        <f>Hospitals!J33</f>
        <v>0</v>
      </c>
      <c r="E229" s="135">
        <f t="shared" si="13"/>
        <v>0</v>
      </c>
    </row>
    <row r="230" spans="1:5" s="124" customFormat="1" ht="15" customHeight="1" x14ac:dyDescent="0.25">
      <c r="A230" s="136" t="s">
        <v>194</v>
      </c>
      <c r="B230" s="137">
        <f>B229+B228+B227</f>
        <v>0</v>
      </c>
      <c r="C230" s="137">
        <f>C229+C228+C227</f>
        <v>0</v>
      </c>
      <c r="D230" s="137">
        <f>D229+D228+D227</f>
        <v>0</v>
      </c>
      <c r="E230" s="138">
        <f t="shared" si="13"/>
        <v>0</v>
      </c>
    </row>
    <row r="231" spans="1:5" s="124" customFormat="1" ht="15" customHeight="1" x14ac:dyDescent="0.25">
      <c r="A231" s="136" t="s">
        <v>297</v>
      </c>
      <c r="B231" s="137">
        <f>Hospitals!F41</f>
        <v>0</v>
      </c>
      <c r="C231" s="137">
        <f>Hospitals!H41</f>
        <v>0</v>
      </c>
      <c r="D231" s="137">
        <f>Hospitals!J41</f>
        <v>0</v>
      </c>
      <c r="E231" s="138">
        <f>D231-C231</f>
        <v>0</v>
      </c>
    </row>
    <row r="232" spans="1:5" s="124" customFormat="1" ht="15" customHeight="1" x14ac:dyDescent="0.25">
      <c r="A232" s="156" t="s">
        <v>271</v>
      </c>
      <c r="B232" s="144">
        <f>B230+B226+B221+B217+B231</f>
        <v>0</v>
      </c>
      <c r="C232" s="144">
        <f>C230+C226+C221+C217+C231</f>
        <v>0</v>
      </c>
      <c r="D232" s="144">
        <f>D230+D226+D221+D217+D231</f>
        <v>0</v>
      </c>
      <c r="E232" s="157">
        <f t="shared" si="13"/>
        <v>0</v>
      </c>
    </row>
    <row r="233" spans="1:5" ht="15" customHeight="1" x14ac:dyDescent="0.25">
      <c r="A233" s="136"/>
      <c r="B233" s="158"/>
      <c r="C233" s="158"/>
      <c r="D233" s="158"/>
      <c r="E233" s="159"/>
    </row>
    <row r="234" spans="1:5" ht="15" customHeight="1" x14ac:dyDescent="0.25">
      <c r="A234" s="136" t="s">
        <v>102</v>
      </c>
      <c r="B234" s="131" t="s">
        <v>135</v>
      </c>
      <c r="C234" s="131" t="s">
        <v>136</v>
      </c>
      <c r="D234" s="131" t="s">
        <v>136</v>
      </c>
      <c r="E234" s="132" t="str">
        <f>E212</f>
        <v>2024-25 +/-</v>
      </c>
    </row>
    <row r="235" spans="1:5" ht="15" customHeight="1" x14ac:dyDescent="0.25">
      <c r="A235" s="142" t="s">
        <v>117</v>
      </c>
      <c r="B235" s="131" t="str">
        <f>B213</f>
        <v>2023-24</v>
      </c>
      <c r="C235" s="131" t="str">
        <f>C213</f>
        <v>2023-24</v>
      </c>
      <c r="D235" s="131" t="str">
        <f>D213</f>
        <v>2024-25</v>
      </c>
      <c r="E235" s="132" t="str">
        <f>E213</f>
        <v>2023-24</v>
      </c>
    </row>
    <row r="236" spans="1:5" ht="15" customHeight="1" x14ac:dyDescent="0.25">
      <c r="A236" s="134" t="s">
        <v>178</v>
      </c>
      <c r="B236" s="122">
        <f>Transfers!F7</f>
        <v>0</v>
      </c>
      <c r="C236" s="122">
        <f>Transfers!H7</f>
        <v>0</v>
      </c>
      <c r="D236" s="122">
        <f>Transfers!J7</f>
        <v>0</v>
      </c>
      <c r="E236" s="135">
        <f t="shared" ref="E236:E254" si="14">D236-C236</f>
        <v>0</v>
      </c>
    </row>
    <row r="237" spans="1:5" ht="15" customHeight="1" x14ac:dyDescent="0.25">
      <c r="A237" s="134" t="s">
        <v>179</v>
      </c>
      <c r="B237" s="122">
        <f>Transfers!F8</f>
        <v>0</v>
      </c>
      <c r="C237" s="122">
        <f>Transfers!H8</f>
        <v>0</v>
      </c>
      <c r="D237" s="122">
        <f>Transfers!J8</f>
        <v>0</v>
      </c>
      <c r="E237" s="135">
        <f t="shared" si="14"/>
        <v>0</v>
      </c>
    </row>
    <row r="238" spans="1:5" ht="15" customHeight="1" x14ac:dyDescent="0.25">
      <c r="A238" s="134" t="s">
        <v>180</v>
      </c>
      <c r="B238" s="122">
        <f>Transfers!F9</f>
        <v>0</v>
      </c>
      <c r="C238" s="122">
        <f>Transfers!H9</f>
        <v>0</v>
      </c>
      <c r="D238" s="122">
        <f>Transfers!J9</f>
        <v>0</v>
      </c>
      <c r="E238" s="135">
        <f t="shared" si="14"/>
        <v>0</v>
      </c>
    </row>
    <row r="239" spans="1:5" s="124" customFormat="1" ht="15" customHeight="1" x14ac:dyDescent="0.25">
      <c r="A239" s="136" t="s">
        <v>181</v>
      </c>
      <c r="B239" s="137">
        <f>B238+B237+B236</f>
        <v>0</v>
      </c>
      <c r="C239" s="137">
        <f>C238+C237+C236</f>
        <v>0</v>
      </c>
      <c r="D239" s="137">
        <f>D238+D237+D236</f>
        <v>0</v>
      </c>
      <c r="E239" s="138">
        <f t="shared" si="14"/>
        <v>0</v>
      </c>
    </row>
    <row r="240" spans="1:5" ht="15" customHeight="1" x14ac:dyDescent="0.25">
      <c r="A240" s="134" t="s">
        <v>261</v>
      </c>
      <c r="B240" s="122">
        <f>Transfers!F12</f>
        <v>0</v>
      </c>
      <c r="C240" s="122">
        <f>Transfers!H12</f>
        <v>0</v>
      </c>
      <c r="D240" s="122">
        <f>Transfers!J12</f>
        <v>0</v>
      </c>
      <c r="E240" s="135">
        <f t="shared" si="14"/>
        <v>0</v>
      </c>
    </row>
    <row r="241" spans="1:5" ht="15" customHeight="1" x14ac:dyDescent="0.25">
      <c r="A241" s="134" t="s">
        <v>262</v>
      </c>
      <c r="B241" s="122">
        <f>Transfers!F14</f>
        <v>0</v>
      </c>
      <c r="C241" s="122">
        <f>Transfers!H14</f>
        <v>0</v>
      </c>
      <c r="D241" s="122">
        <f>Transfers!J14</f>
        <v>0</v>
      </c>
      <c r="E241" s="135">
        <f t="shared" si="14"/>
        <v>0</v>
      </c>
    </row>
    <row r="242" spans="1:5" ht="15" customHeight="1" x14ac:dyDescent="0.25">
      <c r="A242" s="134" t="s">
        <v>263</v>
      </c>
      <c r="B242" s="122">
        <f>Transfers!F16</f>
        <v>0</v>
      </c>
      <c r="C242" s="122">
        <f>Transfers!H16</f>
        <v>0</v>
      </c>
      <c r="D242" s="122">
        <f>Transfers!J16</f>
        <v>0</v>
      </c>
      <c r="E242" s="135">
        <f t="shared" si="14"/>
        <v>0</v>
      </c>
    </row>
    <row r="243" spans="1:5" s="124" customFormat="1" ht="15" customHeight="1" x14ac:dyDescent="0.25">
      <c r="A243" s="136" t="s">
        <v>185</v>
      </c>
      <c r="B243" s="137">
        <f>B242+B241+B240</f>
        <v>0</v>
      </c>
      <c r="C243" s="137">
        <f>C242+C241+C240</f>
        <v>0</v>
      </c>
      <c r="D243" s="137">
        <f>D242+D241+D240</f>
        <v>0</v>
      </c>
      <c r="E243" s="138">
        <f t="shared" si="14"/>
        <v>0</v>
      </c>
    </row>
    <row r="244" spans="1:5" ht="15" customHeight="1" x14ac:dyDescent="0.25">
      <c r="A244" s="134" t="s">
        <v>264</v>
      </c>
      <c r="B244" s="122">
        <f>Transfers!F27</f>
        <v>0</v>
      </c>
      <c r="C244" s="122">
        <f>Transfers!H27</f>
        <v>0</v>
      </c>
      <c r="D244" s="122">
        <f>Transfers!J27</f>
        <v>0</v>
      </c>
      <c r="E244" s="135">
        <f t="shared" si="14"/>
        <v>0</v>
      </c>
    </row>
    <row r="245" spans="1:5" ht="15" customHeight="1" x14ac:dyDescent="0.25">
      <c r="A245" s="134" t="s">
        <v>265</v>
      </c>
      <c r="B245" s="122">
        <f>Transfers!F29</f>
        <v>0</v>
      </c>
      <c r="C245" s="122">
        <f>Transfers!H29</f>
        <v>0</v>
      </c>
      <c r="D245" s="122">
        <f>Transfers!J29</f>
        <v>0</v>
      </c>
      <c r="E245" s="135">
        <f t="shared" si="14"/>
        <v>0</v>
      </c>
    </row>
    <row r="246" spans="1:5" ht="15" customHeight="1" x14ac:dyDescent="0.25">
      <c r="A246" s="134" t="s">
        <v>266</v>
      </c>
      <c r="B246" s="122">
        <f>Transfers!F37</f>
        <v>0</v>
      </c>
      <c r="C246" s="122">
        <f>Transfers!H37</f>
        <v>0</v>
      </c>
      <c r="D246" s="122">
        <f>Transfers!J37</f>
        <v>0</v>
      </c>
      <c r="E246" s="135">
        <f t="shared" si="14"/>
        <v>0</v>
      </c>
    </row>
    <row r="247" spans="1:5" ht="15" customHeight="1" x14ac:dyDescent="0.25">
      <c r="A247" s="134" t="s">
        <v>267</v>
      </c>
      <c r="B247" s="122">
        <f>Transfers!F39</f>
        <v>1282712</v>
      </c>
      <c r="C247" s="122">
        <f>Transfers!H39</f>
        <v>0</v>
      </c>
      <c r="D247" s="122">
        <f>Transfers!J39</f>
        <v>0</v>
      </c>
      <c r="E247" s="135">
        <f t="shared" si="14"/>
        <v>0</v>
      </c>
    </row>
    <row r="248" spans="1:5" s="124" customFormat="1" ht="15" customHeight="1" x14ac:dyDescent="0.25">
      <c r="A248" s="136" t="s">
        <v>190</v>
      </c>
      <c r="B248" s="137">
        <f>B247+B246+B245+B244</f>
        <v>1282712</v>
      </c>
      <c r="C248" s="137">
        <f>C247+C246+C245+C244</f>
        <v>0</v>
      </c>
      <c r="D248" s="137">
        <f>D247+D246+D245+D244</f>
        <v>0</v>
      </c>
      <c r="E248" s="138">
        <f t="shared" si="14"/>
        <v>0</v>
      </c>
    </row>
    <row r="249" spans="1:5" ht="15" customHeight="1" x14ac:dyDescent="0.25">
      <c r="A249" s="134" t="s">
        <v>268</v>
      </c>
      <c r="B249" s="122">
        <f>Transfers!F32+Transfers!F34</f>
        <v>0</v>
      </c>
      <c r="C249" s="122">
        <f>Transfers!H32+Transfers!H34</f>
        <v>0</v>
      </c>
      <c r="D249" s="122">
        <f>Transfers!J32+Transfers!J34</f>
        <v>0</v>
      </c>
      <c r="E249" s="135">
        <f t="shared" si="14"/>
        <v>0</v>
      </c>
    </row>
    <row r="250" spans="1:5" ht="15" customHeight="1" x14ac:dyDescent="0.25">
      <c r="A250" s="134" t="s">
        <v>269</v>
      </c>
      <c r="B250" s="122">
        <f>Transfers!F31</f>
        <v>0</v>
      </c>
      <c r="C250" s="122">
        <f>Transfers!H31</f>
        <v>0</v>
      </c>
      <c r="D250" s="122">
        <f>Transfers!J31</f>
        <v>0</v>
      </c>
      <c r="E250" s="135">
        <f t="shared" si="14"/>
        <v>0</v>
      </c>
    </row>
    <row r="251" spans="1:5" ht="15" customHeight="1" x14ac:dyDescent="0.25">
      <c r="A251" s="134" t="s">
        <v>270</v>
      </c>
      <c r="B251" s="122">
        <f>Transfers!F33</f>
        <v>0</v>
      </c>
      <c r="C251" s="122">
        <f>Transfers!H33</f>
        <v>0</v>
      </c>
      <c r="D251" s="122">
        <f>Transfers!J33</f>
        <v>0</v>
      </c>
      <c r="E251" s="135">
        <f t="shared" si="14"/>
        <v>0</v>
      </c>
    </row>
    <row r="252" spans="1:5" s="124" customFormat="1" ht="15" customHeight="1" x14ac:dyDescent="0.25">
      <c r="A252" s="136" t="s">
        <v>194</v>
      </c>
      <c r="B252" s="137">
        <f>B251+B250+B249</f>
        <v>0</v>
      </c>
      <c r="C252" s="137">
        <f>C251+C250+C249</f>
        <v>0</v>
      </c>
      <c r="D252" s="137">
        <f>D251+D250+D249</f>
        <v>0</v>
      </c>
      <c r="E252" s="138">
        <f t="shared" si="14"/>
        <v>0</v>
      </c>
    </row>
    <row r="253" spans="1:5" s="124" customFormat="1" ht="15" customHeight="1" x14ac:dyDescent="0.25">
      <c r="A253" s="136" t="s">
        <v>297</v>
      </c>
      <c r="B253" s="137">
        <f>Transfers!F41</f>
        <v>0</v>
      </c>
      <c r="C253" s="137">
        <f>Transfers!H41</f>
        <v>0</v>
      </c>
      <c r="D253" s="137">
        <f>Transfers!J41</f>
        <v>0</v>
      </c>
      <c r="E253" s="138">
        <f>D253-C253</f>
        <v>0</v>
      </c>
    </row>
    <row r="254" spans="1:5" s="124" customFormat="1" ht="15" customHeight="1" x14ac:dyDescent="0.25">
      <c r="A254" s="136" t="s">
        <v>271</v>
      </c>
      <c r="B254" s="137">
        <f>B252+B248+B243+B239+B253</f>
        <v>1282712</v>
      </c>
      <c r="C254" s="137">
        <f>C252+C248+C243+C239+C253</f>
        <v>0</v>
      </c>
      <c r="D254" s="137">
        <f>D252+D248+D243+D239+D253</f>
        <v>0</v>
      </c>
      <c r="E254" s="138">
        <f t="shared" si="14"/>
        <v>0</v>
      </c>
    </row>
    <row r="255" spans="1:5" ht="15" customHeight="1" x14ac:dyDescent="0.25">
      <c r="A255" s="139" t="s">
        <v>117</v>
      </c>
      <c r="B255" s="140"/>
      <c r="C255" s="140"/>
      <c r="D255" s="140"/>
      <c r="E255" s="141"/>
    </row>
    <row r="256" spans="1:5" ht="15" customHeight="1" x14ac:dyDescent="0.25">
      <c r="A256" s="136" t="s">
        <v>283</v>
      </c>
      <c r="B256" s="131" t="s">
        <v>135</v>
      </c>
      <c r="C256" s="131" t="s">
        <v>136</v>
      </c>
      <c r="D256" s="131" t="s">
        <v>136</v>
      </c>
      <c r="E256" s="132" t="str">
        <f>E234</f>
        <v>2024-25 +/-</v>
      </c>
    </row>
    <row r="257" spans="1:5" ht="15" customHeight="1" x14ac:dyDescent="0.25">
      <c r="A257" s="143"/>
      <c r="B257" s="131" t="str">
        <f>B235</f>
        <v>2023-24</v>
      </c>
      <c r="C257" s="131" t="str">
        <f>C235</f>
        <v>2023-24</v>
      </c>
      <c r="D257" s="131" t="str">
        <f>D235</f>
        <v>2024-25</v>
      </c>
      <c r="E257" s="132" t="str">
        <f>E235</f>
        <v>2023-24</v>
      </c>
    </row>
    <row r="258" spans="1:5" ht="15" customHeight="1" x14ac:dyDescent="0.25">
      <c r="A258" s="134" t="s">
        <v>178</v>
      </c>
      <c r="B258" s="122">
        <v>0</v>
      </c>
      <c r="C258" s="122">
        <v>0</v>
      </c>
      <c r="D258" s="122">
        <v>0</v>
      </c>
      <c r="E258" s="135">
        <f t="shared" ref="E258:E276" si="15">D258-C258</f>
        <v>0</v>
      </c>
    </row>
    <row r="259" spans="1:5" ht="15" customHeight="1" x14ac:dyDescent="0.25">
      <c r="A259" s="134" t="s">
        <v>179</v>
      </c>
      <c r="B259" s="122">
        <v>0</v>
      </c>
      <c r="C259" s="122">
        <v>0</v>
      </c>
      <c r="D259" s="122">
        <v>0</v>
      </c>
      <c r="E259" s="135">
        <f t="shared" si="15"/>
        <v>0</v>
      </c>
    </row>
    <row r="260" spans="1:5" ht="15" customHeight="1" x14ac:dyDescent="0.25">
      <c r="A260" s="134" t="s">
        <v>180</v>
      </c>
      <c r="B260" s="122">
        <v>0</v>
      </c>
      <c r="C260" s="122">
        <v>0</v>
      </c>
      <c r="D260" s="122">
        <v>0</v>
      </c>
      <c r="E260" s="135">
        <f t="shared" si="15"/>
        <v>0</v>
      </c>
    </row>
    <row r="261" spans="1:5" s="124" customFormat="1" ht="15" customHeight="1" x14ac:dyDescent="0.25">
      <c r="A261" s="136" t="s">
        <v>181</v>
      </c>
      <c r="B261" s="137">
        <f>B260+B259+B258</f>
        <v>0</v>
      </c>
      <c r="C261" s="137">
        <f>C260+C259+C258</f>
        <v>0</v>
      </c>
      <c r="D261" s="137">
        <f>D260+D259+D258</f>
        <v>0</v>
      </c>
      <c r="E261" s="138">
        <f t="shared" si="15"/>
        <v>0</v>
      </c>
    </row>
    <row r="262" spans="1:5" ht="15" customHeight="1" x14ac:dyDescent="0.25">
      <c r="A262" s="134" t="s">
        <v>261</v>
      </c>
      <c r="B262" s="122">
        <v>0</v>
      </c>
      <c r="C262" s="122">
        <v>0</v>
      </c>
      <c r="D262" s="122">
        <v>0</v>
      </c>
      <c r="E262" s="135">
        <f t="shared" si="15"/>
        <v>0</v>
      </c>
    </row>
    <row r="263" spans="1:5" ht="15" customHeight="1" x14ac:dyDescent="0.25">
      <c r="A263" s="134" t="s">
        <v>262</v>
      </c>
      <c r="B263" s="122">
        <v>0</v>
      </c>
      <c r="C263" s="122">
        <v>0</v>
      </c>
      <c r="D263" s="122">
        <v>0</v>
      </c>
      <c r="E263" s="135">
        <f t="shared" si="15"/>
        <v>0</v>
      </c>
    </row>
    <row r="264" spans="1:5" ht="15" customHeight="1" x14ac:dyDescent="0.25">
      <c r="A264" s="134" t="s">
        <v>263</v>
      </c>
      <c r="B264" s="122">
        <v>0</v>
      </c>
      <c r="C264" s="122">
        <v>0</v>
      </c>
      <c r="D264" s="122">
        <v>0</v>
      </c>
      <c r="E264" s="135">
        <f t="shared" si="15"/>
        <v>0</v>
      </c>
    </row>
    <row r="265" spans="1:5" s="124" customFormat="1" ht="15" customHeight="1" x14ac:dyDescent="0.25">
      <c r="A265" s="136" t="s">
        <v>185</v>
      </c>
      <c r="B265" s="137">
        <f>B264+B263+B262</f>
        <v>0</v>
      </c>
      <c r="C265" s="137">
        <f>C264+C263+C262</f>
        <v>0</v>
      </c>
      <c r="D265" s="137">
        <f>D264+D263+D262</f>
        <v>0</v>
      </c>
      <c r="E265" s="138">
        <f t="shared" si="15"/>
        <v>0</v>
      </c>
    </row>
    <row r="266" spans="1:5" ht="15" customHeight="1" x14ac:dyDescent="0.25">
      <c r="A266" s="134" t="s">
        <v>264</v>
      </c>
      <c r="B266" s="122">
        <v>0</v>
      </c>
      <c r="C266" s="122">
        <v>0</v>
      </c>
      <c r="D266" s="122">
        <v>0</v>
      </c>
      <c r="E266" s="135">
        <f t="shared" si="15"/>
        <v>0</v>
      </c>
    </row>
    <row r="267" spans="1:5" ht="15" customHeight="1" x14ac:dyDescent="0.25">
      <c r="A267" s="134" t="s">
        <v>265</v>
      </c>
      <c r="B267" s="122">
        <f>Athletics!U21+Athletics!U23-Athletics!AA40</f>
        <v>0</v>
      </c>
      <c r="C267" s="122">
        <f>Athletics!V21+Athletics!V23-Athletics!AB40</f>
        <v>410000</v>
      </c>
      <c r="D267" s="122">
        <f>Athletics!W21+Athletics!W23-Athletics!AC40</f>
        <v>415000</v>
      </c>
      <c r="E267" s="135">
        <f t="shared" si="15"/>
        <v>5000</v>
      </c>
    </row>
    <row r="268" spans="1:5" ht="15" customHeight="1" x14ac:dyDescent="0.25">
      <c r="A268" s="134" t="s">
        <v>266</v>
      </c>
      <c r="B268" s="122">
        <v>0</v>
      </c>
      <c r="C268" s="122">
        <v>0</v>
      </c>
      <c r="D268" s="122">
        <v>0</v>
      </c>
      <c r="E268" s="135">
        <f t="shared" si="15"/>
        <v>0</v>
      </c>
    </row>
    <row r="269" spans="1:5" ht="15" customHeight="1" x14ac:dyDescent="0.25">
      <c r="A269" s="134" t="s">
        <v>267</v>
      </c>
      <c r="B269" s="122">
        <v>0</v>
      </c>
      <c r="C269" s="122">
        <v>0</v>
      </c>
      <c r="D269" s="122">
        <v>0</v>
      </c>
      <c r="E269" s="135">
        <f t="shared" si="15"/>
        <v>0</v>
      </c>
    </row>
    <row r="270" spans="1:5" s="124" customFormat="1" ht="15" customHeight="1" x14ac:dyDescent="0.25">
      <c r="A270" s="136" t="s">
        <v>190</v>
      </c>
      <c r="B270" s="137">
        <f>B269+B268+B267+B266</f>
        <v>0</v>
      </c>
      <c r="C270" s="137">
        <f>C269+C268+C267+C266</f>
        <v>410000</v>
      </c>
      <c r="D270" s="137">
        <f>D269+D268+D267+D266</f>
        <v>415000</v>
      </c>
      <c r="E270" s="138">
        <f t="shared" si="15"/>
        <v>5000</v>
      </c>
    </row>
    <row r="271" spans="1:5" ht="15" customHeight="1" x14ac:dyDescent="0.25">
      <c r="A271" s="134" t="s">
        <v>268</v>
      </c>
      <c r="B271" s="122">
        <v>0</v>
      </c>
      <c r="C271" s="122">
        <v>0</v>
      </c>
      <c r="D271" s="122">
        <v>0</v>
      </c>
      <c r="E271" s="135">
        <f t="shared" si="15"/>
        <v>0</v>
      </c>
    </row>
    <row r="272" spans="1:5" ht="15" customHeight="1" x14ac:dyDescent="0.25">
      <c r="A272" s="134" t="s">
        <v>269</v>
      </c>
      <c r="B272" s="122">
        <v>0</v>
      </c>
      <c r="C272" s="122">
        <v>0</v>
      </c>
      <c r="D272" s="122">
        <v>0</v>
      </c>
      <c r="E272" s="135">
        <f t="shared" si="15"/>
        <v>0</v>
      </c>
    </row>
    <row r="273" spans="1:7" ht="15" customHeight="1" x14ac:dyDescent="0.25">
      <c r="A273" s="134" t="s">
        <v>270</v>
      </c>
      <c r="B273" s="122">
        <v>0</v>
      </c>
      <c r="C273" s="122">
        <v>0</v>
      </c>
      <c r="D273" s="122">
        <v>0</v>
      </c>
      <c r="E273" s="135">
        <f t="shared" si="15"/>
        <v>0</v>
      </c>
    </row>
    <row r="274" spans="1:7" s="124" customFormat="1" ht="15" customHeight="1" x14ac:dyDescent="0.25">
      <c r="A274" s="136" t="s">
        <v>194</v>
      </c>
      <c r="B274" s="137">
        <f>B273+B272+B271</f>
        <v>0</v>
      </c>
      <c r="C274" s="137">
        <f>C273+C272+C271</f>
        <v>0</v>
      </c>
      <c r="D274" s="137">
        <f>D273+D272+D271</f>
        <v>0</v>
      </c>
      <c r="E274" s="138">
        <f t="shared" si="15"/>
        <v>0</v>
      </c>
    </row>
    <row r="275" spans="1:7" s="124" customFormat="1" ht="15" customHeight="1" x14ac:dyDescent="0.25">
      <c r="A275" s="136" t="s">
        <v>297</v>
      </c>
      <c r="B275" s="137">
        <v>0</v>
      </c>
      <c r="C275" s="137">
        <v>0</v>
      </c>
      <c r="D275" s="137">
        <v>0</v>
      </c>
      <c r="E275" s="138">
        <f>D275-C275</f>
        <v>0</v>
      </c>
    </row>
    <row r="276" spans="1:7" s="124" customFormat="1" ht="15" customHeight="1" x14ac:dyDescent="0.25">
      <c r="A276" s="143" t="s">
        <v>271</v>
      </c>
      <c r="B276" s="152">
        <f>B274+B270+B265+B261+B275</f>
        <v>0</v>
      </c>
      <c r="C276" s="152">
        <f>C274+C270+C265+C261+C275</f>
        <v>410000</v>
      </c>
      <c r="D276" s="152">
        <f>D274+D270+D265+D261+D275</f>
        <v>415000</v>
      </c>
      <c r="E276" s="145">
        <f t="shared" si="15"/>
        <v>5000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25" t="s">
        <v>79</v>
      </c>
      <c r="D278" s="126" t="str">
        <f>Revenue!B2</f>
        <v>Southern University New Orleans Campus</v>
      </c>
      <c r="E278" s="126"/>
    </row>
    <row r="279" spans="1:7" ht="15" customHeight="1" thickBot="1" x14ac:dyDescent="0.3">
      <c r="A279" s="106" t="s">
        <v>259</v>
      </c>
      <c r="B279" s="127"/>
      <c r="C279" s="127"/>
      <c r="D279" s="127"/>
      <c r="E279" s="127"/>
      <c r="F279" s="97"/>
      <c r="G279" s="97"/>
    </row>
    <row r="280" spans="1:7" ht="15" customHeight="1" thickTop="1" x14ac:dyDescent="0.25">
      <c r="A280" s="109" t="s">
        <v>117</v>
      </c>
      <c r="B280" s="129"/>
      <c r="C280" s="129"/>
      <c r="D280" s="129"/>
      <c r="E280" s="147"/>
    </row>
    <row r="281" spans="1:7" ht="15" customHeight="1" x14ac:dyDescent="0.25">
      <c r="A281" s="154" t="s">
        <v>284</v>
      </c>
      <c r="B281" s="131" t="s">
        <v>135</v>
      </c>
      <c r="C281" s="131" t="s">
        <v>136</v>
      </c>
      <c r="D281" s="131" t="s">
        <v>136</v>
      </c>
      <c r="E281" s="132" t="str">
        <f>E256</f>
        <v>2024-25 +/-</v>
      </c>
    </row>
    <row r="282" spans="1:7" ht="15" customHeight="1" x14ac:dyDescent="0.25">
      <c r="A282" s="133"/>
      <c r="B282" s="131" t="str">
        <f>B257</f>
        <v>2023-24</v>
      </c>
      <c r="C282" s="131" t="str">
        <f>C257</f>
        <v>2023-24</v>
      </c>
      <c r="D282" s="131" t="str">
        <f>D257</f>
        <v>2024-25</v>
      </c>
      <c r="E282" s="132" t="str">
        <f>E257</f>
        <v>2023-24</v>
      </c>
    </row>
    <row r="283" spans="1:7" ht="15" customHeight="1" x14ac:dyDescent="0.25">
      <c r="A283" s="134" t="s">
        <v>178</v>
      </c>
      <c r="B283" s="122">
        <f>Other!F7</f>
        <v>0</v>
      </c>
      <c r="C283" s="122">
        <f>Other!H7</f>
        <v>0</v>
      </c>
      <c r="D283" s="122">
        <f>Other!J7</f>
        <v>0</v>
      </c>
      <c r="E283" s="135">
        <f t="shared" ref="E283:E301" si="16">D283-C283</f>
        <v>0</v>
      </c>
    </row>
    <row r="284" spans="1:7" ht="15" customHeight="1" x14ac:dyDescent="0.25">
      <c r="A284" s="134" t="s">
        <v>179</v>
      </c>
      <c r="B284" s="122">
        <f>Other!F8</f>
        <v>0</v>
      </c>
      <c r="C284" s="122">
        <f>Other!H8</f>
        <v>0</v>
      </c>
      <c r="D284" s="122">
        <f>Other!J8</f>
        <v>0</v>
      </c>
      <c r="E284" s="135">
        <f t="shared" si="16"/>
        <v>0</v>
      </c>
    </row>
    <row r="285" spans="1:7" ht="15" customHeight="1" x14ac:dyDescent="0.25">
      <c r="A285" s="134" t="s">
        <v>180</v>
      </c>
      <c r="B285" s="122">
        <f>Other!F9</f>
        <v>0</v>
      </c>
      <c r="C285" s="122">
        <f>Other!H9</f>
        <v>0</v>
      </c>
      <c r="D285" s="122">
        <f>Other!J9</f>
        <v>0</v>
      </c>
      <c r="E285" s="135">
        <f t="shared" si="16"/>
        <v>0</v>
      </c>
    </row>
    <row r="286" spans="1:7" s="124" customFormat="1" ht="15" customHeight="1" x14ac:dyDescent="0.25">
      <c r="A286" s="136" t="s">
        <v>181</v>
      </c>
      <c r="B286" s="137">
        <f>B285+B284+B283</f>
        <v>0</v>
      </c>
      <c r="C286" s="137">
        <f>C285+C284+C283</f>
        <v>0</v>
      </c>
      <c r="D286" s="137">
        <f>D285+D284+D283</f>
        <v>0</v>
      </c>
      <c r="E286" s="138">
        <f t="shared" si="16"/>
        <v>0</v>
      </c>
    </row>
    <row r="287" spans="1:7" ht="15" customHeight="1" x14ac:dyDescent="0.25">
      <c r="A287" s="134" t="s">
        <v>261</v>
      </c>
      <c r="B287" s="122">
        <f>Other!F12</f>
        <v>0</v>
      </c>
      <c r="C287" s="122">
        <f>Other!H12</f>
        <v>0</v>
      </c>
      <c r="D287" s="122">
        <f>Other!J12</f>
        <v>0</v>
      </c>
      <c r="E287" s="135">
        <f t="shared" si="16"/>
        <v>0</v>
      </c>
    </row>
    <row r="288" spans="1:7" ht="15" customHeight="1" x14ac:dyDescent="0.25">
      <c r="A288" s="134" t="s">
        <v>262</v>
      </c>
      <c r="B288" s="122">
        <f>Other!F14</f>
        <v>0</v>
      </c>
      <c r="C288" s="122">
        <f>Other!H14</f>
        <v>0</v>
      </c>
      <c r="D288" s="122">
        <f>Other!J14</f>
        <v>0</v>
      </c>
      <c r="E288" s="135">
        <f t="shared" si="16"/>
        <v>0</v>
      </c>
    </row>
    <row r="289" spans="1:5" ht="15" customHeight="1" x14ac:dyDescent="0.25">
      <c r="A289" s="134" t="s">
        <v>263</v>
      </c>
      <c r="B289" s="122">
        <f>Other!F16</f>
        <v>0</v>
      </c>
      <c r="C289" s="122">
        <f>Other!H16</f>
        <v>0</v>
      </c>
      <c r="D289" s="122">
        <f>Other!J16</f>
        <v>0</v>
      </c>
      <c r="E289" s="135">
        <f t="shared" si="16"/>
        <v>0</v>
      </c>
    </row>
    <row r="290" spans="1:5" s="124" customFormat="1" ht="15" customHeight="1" x14ac:dyDescent="0.25">
      <c r="A290" s="136" t="s">
        <v>185</v>
      </c>
      <c r="B290" s="137">
        <f>B289+B288+B287</f>
        <v>0</v>
      </c>
      <c r="C290" s="137">
        <f>C289+C288+C287</f>
        <v>0</v>
      </c>
      <c r="D290" s="137">
        <f>D289+D288+D287</f>
        <v>0</v>
      </c>
      <c r="E290" s="138">
        <f t="shared" si="16"/>
        <v>0</v>
      </c>
    </row>
    <row r="291" spans="1:5" ht="15" customHeight="1" x14ac:dyDescent="0.25">
      <c r="A291" s="134" t="s">
        <v>264</v>
      </c>
      <c r="B291" s="122">
        <f>Other!F27</f>
        <v>1300</v>
      </c>
      <c r="C291" s="122">
        <f>Other!H27</f>
        <v>0</v>
      </c>
      <c r="D291" s="122">
        <f>Other!J27</f>
        <v>0</v>
      </c>
      <c r="E291" s="135">
        <f t="shared" si="16"/>
        <v>0</v>
      </c>
    </row>
    <row r="292" spans="1:5" ht="15" customHeight="1" x14ac:dyDescent="0.25">
      <c r="A292" s="134" t="s">
        <v>265</v>
      </c>
      <c r="B292" s="122">
        <f>Other!F29</f>
        <v>0</v>
      </c>
      <c r="C292" s="122">
        <f>Other!H29</f>
        <v>0</v>
      </c>
      <c r="D292" s="122">
        <f>Other!J29</f>
        <v>0</v>
      </c>
      <c r="E292" s="135">
        <f t="shared" si="16"/>
        <v>0</v>
      </c>
    </row>
    <row r="293" spans="1:5" ht="15" customHeight="1" x14ac:dyDescent="0.25">
      <c r="A293" s="134" t="s">
        <v>266</v>
      </c>
      <c r="B293" s="122">
        <f>Other!F37</f>
        <v>0</v>
      </c>
      <c r="C293" s="122">
        <f>Other!H37</f>
        <v>0</v>
      </c>
      <c r="D293" s="122">
        <f>Other!J37</f>
        <v>0</v>
      </c>
      <c r="E293" s="135">
        <f t="shared" si="16"/>
        <v>0</v>
      </c>
    </row>
    <row r="294" spans="1:5" ht="15" customHeight="1" x14ac:dyDescent="0.25">
      <c r="A294" s="134" t="s">
        <v>267</v>
      </c>
      <c r="B294" s="122">
        <f>Other!F39</f>
        <v>0</v>
      </c>
      <c r="C294" s="122">
        <f>Other!H39</f>
        <v>0</v>
      </c>
      <c r="D294" s="122">
        <f>Other!J39</f>
        <v>0</v>
      </c>
      <c r="E294" s="135">
        <f t="shared" si="16"/>
        <v>0</v>
      </c>
    </row>
    <row r="295" spans="1:5" s="124" customFormat="1" ht="15" customHeight="1" x14ac:dyDescent="0.25">
      <c r="A295" s="136" t="s">
        <v>190</v>
      </c>
      <c r="B295" s="137">
        <f>B294+B293+B292+B291</f>
        <v>1300</v>
      </c>
      <c r="C295" s="137">
        <f>C294+C293+C292+C291</f>
        <v>0</v>
      </c>
      <c r="D295" s="137">
        <f>D294+D293+D292+D291</f>
        <v>0</v>
      </c>
      <c r="E295" s="138">
        <f t="shared" si="16"/>
        <v>0</v>
      </c>
    </row>
    <row r="296" spans="1:5" ht="15" customHeight="1" x14ac:dyDescent="0.25">
      <c r="A296" s="134" t="s">
        <v>268</v>
      </c>
      <c r="B296" s="122">
        <f>Other!F32+Other!F34</f>
        <v>0</v>
      </c>
      <c r="C296" s="122">
        <f>Other!H32+Other!H34</f>
        <v>0</v>
      </c>
      <c r="D296" s="122">
        <f>Other!J32+Other!J34</f>
        <v>0</v>
      </c>
      <c r="E296" s="135">
        <f t="shared" si="16"/>
        <v>0</v>
      </c>
    </row>
    <row r="297" spans="1:5" ht="15" customHeight="1" x14ac:dyDescent="0.25">
      <c r="A297" s="134" t="s">
        <v>269</v>
      </c>
      <c r="B297" s="122">
        <f>Other!F31</f>
        <v>0</v>
      </c>
      <c r="C297" s="122">
        <f>Other!H31</f>
        <v>0</v>
      </c>
      <c r="D297" s="122">
        <f>Other!J31</f>
        <v>0</v>
      </c>
      <c r="E297" s="135">
        <f t="shared" si="16"/>
        <v>0</v>
      </c>
    </row>
    <row r="298" spans="1:5" ht="15" customHeight="1" x14ac:dyDescent="0.25">
      <c r="A298" s="134" t="s">
        <v>270</v>
      </c>
      <c r="B298" s="122">
        <f>Other!F33</f>
        <v>0</v>
      </c>
      <c r="C298" s="122">
        <f>Other!H33</f>
        <v>0</v>
      </c>
      <c r="D298" s="122">
        <f>Other!J33</f>
        <v>0</v>
      </c>
      <c r="E298" s="135">
        <f t="shared" si="16"/>
        <v>0</v>
      </c>
    </row>
    <row r="299" spans="1:5" s="124" customFormat="1" ht="15" customHeight="1" x14ac:dyDescent="0.25">
      <c r="A299" s="136" t="s">
        <v>194</v>
      </c>
      <c r="B299" s="137">
        <f>B298+B297+B296</f>
        <v>0</v>
      </c>
      <c r="C299" s="137">
        <f>C298+C297+C296</f>
        <v>0</v>
      </c>
      <c r="D299" s="137">
        <f>D298+D297+D296</f>
        <v>0</v>
      </c>
      <c r="E299" s="138">
        <f t="shared" si="16"/>
        <v>0</v>
      </c>
    </row>
    <row r="300" spans="1:5" s="124" customFormat="1" ht="15" customHeight="1" x14ac:dyDescent="0.25">
      <c r="A300" s="136" t="s">
        <v>297</v>
      </c>
      <c r="B300" s="137">
        <f>Other!F41</f>
        <v>0</v>
      </c>
      <c r="C300" s="137">
        <f>Other!H41</f>
        <v>0</v>
      </c>
      <c r="D300" s="137">
        <f>Other!J41</f>
        <v>0</v>
      </c>
      <c r="E300" s="138">
        <f>D300-C300</f>
        <v>0</v>
      </c>
    </row>
    <row r="301" spans="1:5" s="124" customFormat="1" ht="15" customHeight="1" x14ac:dyDescent="0.25">
      <c r="A301" s="143" t="s">
        <v>271</v>
      </c>
      <c r="B301" s="137">
        <f>B299+B295+B290+B286+B300</f>
        <v>1300</v>
      </c>
      <c r="C301" s="137">
        <f>C299+C295+C290+C286+C300</f>
        <v>0</v>
      </c>
      <c r="D301" s="137">
        <f>D299+D295+D290+D286+D300</f>
        <v>0</v>
      </c>
      <c r="E301" s="138">
        <f t="shared" si="16"/>
        <v>0</v>
      </c>
    </row>
    <row r="302" spans="1:5" ht="15" customHeight="1" x14ac:dyDescent="0.25">
      <c r="A302" s="136" t="s">
        <v>117</v>
      </c>
      <c r="B302" s="160"/>
      <c r="C302" s="160"/>
      <c r="D302" s="160"/>
      <c r="E302" s="161"/>
    </row>
    <row r="303" spans="1:5" ht="15" customHeight="1" x14ac:dyDescent="0.25">
      <c r="A303" s="136" t="s">
        <v>176</v>
      </c>
      <c r="B303" s="131" t="s">
        <v>135</v>
      </c>
      <c r="C303" s="131" t="s">
        <v>136</v>
      </c>
      <c r="D303" s="131" t="s">
        <v>136</v>
      </c>
      <c r="E303" s="132" t="str">
        <f>E281</f>
        <v>2024-25 +/-</v>
      </c>
    </row>
    <row r="304" spans="1:5" ht="15" customHeight="1" x14ac:dyDescent="0.25">
      <c r="A304" s="143"/>
      <c r="B304" s="131" t="str">
        <f>B282</f>
        <v>2023-24</v>
      </c>
      <c r="C304" s="131" t="str">
        <f>C282</f>
        <v>2023-24</v>
      </c>
      <c r="D304" s="131" t="str">
        <f>D282</f>
        <v>2024-25</v>
      </c>
      <c r="E304" s="132" t="str">
        <f>E282</f>
        <v>2023-24</v>
      </c>
    </row>
    <row r="305" spans="1:5" ht="15" customHeight="1" x14ac:dyDescent="0.25">
      <c r="A305" s="134" t="s">
        <v>178</v>
      </c>
      <c r="B305" s="122">
        <f t="shared" ref="B305:D307" si="17">B283+B258+B236+B214+B189</f>
        <v>12240091</v>
      </c>
      <c r="C305" s="122">
        <f t="shared" si="17"/>
        <v>12615271</v>
      </c>
      <c r="D305" s="122">
        <f t="shared" si="17"/>
        <v>11545993</v>
      </c>
      <c r="E305" s="135">
        <f t="shared" ref="E305:E323" si="18">D305-C305</f>
        <v>-1069278</v>
      </c>
    </row>
    <row r="306" spans="1:5" ht="15" customHeight="1" x14ac:dyDescent="0.25">
      <c r="A306" s="134" t="s">
        <v>179</v>
      </c>
      <c r="B306" s="122">
        <f t="shared" si="17"/>
        <v>0</v>
      </c>
      <c r="C306" s="122">
        <f t="shared" si="17"/>
        <v>0</v>
      </c>
      <c r="D306" s="122">
        <f t="shared" si="17"/>
        <v>0</v>
      </c>
      <c r="E306" s="135">
        <f t="shared" si="18"/>
        <v>0</v>
      </c>
    </row>
    <row r="307" spans="1:5" ht="15" customHeight="1" x14ac:dyDescent="0.25">
      <c r="A307" s="134" t="s">
        <v>180</v>
      </c>
      <c r="B307" s="122">
        <f t="shared" si="17"/>
        <v>4913002</v>
      </c>
      <c r="C307" s="122">
        <f t="shared" si="17"/>
        <v>5054759.8000000007</v>
      </c>
      <c r="D307" s="122">
        <f t="shared" si="17"/>
        <v>4650087.2</v>
      </c>
      <c r="E307" s="135">
        <f t="shared" si="18"/>
        <v>-404672.60000000056</v>
      </c>
    </row>
    <row r="308" spans="1:5" s="124" customFormat="1" ht="15" customHeight="1" x14ac:dyDescent="0.25">
      <c r="A308" s="136" t="s">
        <v>181</v>
      </c>
      <c r="B308" s="137">
        <f>B307+B306+B305</f>
        <v>17153093</v>
      </c>
      <c r="C308" s="137">
        <f>C307+C306+C305</f>
        <v>17670030.800000001</v>
      </c>
      <c r="D308" s="137">
        <f>D307+D306+D305</f>
        <v>16196080.199999999</v>
      </c>
      <c r="E308" s="138">
        <f t="shared" si="18"/>
        <v>-1473950.6000000015</v>
      </c>
    </row>
    <row r="309" spans="1:5" ht="15" customHeight="1" x14ac:dyDescent="0.25">
      <c r="A309" s="134" t="s">
        <v>261</v>
      </c>
      <c r="B309" s="122">
        <f t="shared" ref="B309:C311" si="19">B287+B262+B240+B218+B193</f>
        <v>15472</v>
      </c>
      <c r="C309" s="122">
        <f t="shared" si="19"/>
        <v>20000</v>
      </c>
      <c r="D309" s="122">
        <f>D287+D262+D240+D218+D193</f>
        <v>20000</v>
      </c>
      <c r="E309" s="135">
        <f t="shared" si="18"/>
        <v>0</v>
      </c>
    </row>
    <row r="310" spans="1:5" ht="15" customHeight="1" x14ac:dyDescent="0.25">
      <c r="A310" s="134" t="s">
        <v>262</v>
      </c>
      <c r="B310" s="122">
        <f t="shared" si="19"/>
        <v>1741397</v>
      </c>
      <c r="C310" s="122">
        <f t="shared" si="19"/>
        <v>2069190</v>
      </c>
      <c r="D310" s="122">
        <f>D288+D263+D241+D219+D194</f>
        <v>3519190</v>
      </c>
      <c r="E310" s="135">
        <f t="shared" si="18"/>
        <v>1450000</v>
      </c>
    </row>
    <row r="311" spans="1:5" ht="15" customHeight="1" x14ac:dyDescent="0.25">
      <c r="A311" s="134" t="s">
        <v>263</v>
      </c>
      <c r="B311" s="122">
        <f t="shared" si="19"/>
        <v>39356</v>
      </c>
      <c r="C311" s="122">
        <f t="shared" si="19"/>
        <v>214000</v>
      </c>
      <c r="D311" s="122">
        <f>D289+D264+D242+D220+D195</f>
        <v>84000</v>
      </c>
      <c r="E311" s="135">
        <f t="shared" si="18"/>
        <v>-130000</v>
      </c>
    </row>
    <row r="312" spans="1:5" s="124" customFormat="1" ht="15" customHeight="1" x14ac:dyDescent="0.25">
      <c r="A312" s="136" t="s">
        <v>185</v>
      </c>
      <c r="B312" s="137">
        <f>B311+B310+B309</f>
        <v>1796225</v>
      </c>
      <c r="C312" s="137">
        <f>C311+C310+C309</f>
        <v>2303190</v>
      </c>
      <c r="D312" s="137">
        <f>D311+D310+D309</f>
        <v>3623190</v>
      </c>
      <c r="E312" s="138">
        <f t="shared" si="18"/>
        <v>1320000</v>
      </c>
    </row>
    <row r="313" spans="1:5" ht="15" customHeight="1" x14ac:dyDescent="0.25">
      <c r="A313" s="134" t="s">
        <v>264</v>
      </c>
      <c r="B313" s="122">
        <f t="shared" ref="B313:C316" si="20">B291+B266+B244+B222+B197</f>
        <v>50594</v>
      </c>
      <c r="C313" s="122">
        <f t="shared" si="20"/>
        <v>99892</v>
      </c>
      <c r="D313" s="122">
        <f>D291+D266+D244+D222+D197</f>
        <v>39916</v>
      </c>
      <c r="E313" s="135">
        <f t="shared" si="18"/>
        <v>-59976</v>
      </c>
    </row>
    <row r="314" spans="1:5" ht="15" customHeight="1" x14ac:dyDescent="0.25">
      <c r="A314" s="134" t="s">
        <v>265</v>
      </c>
      <c r="B314" s="122">
        <f t="shared" si="20"/>
        <v>885581</v>
      </c>
      <c r="C314" s="122">
        <f t="shared" si="20"/>
        <v>3125605</v>
      </c>
      <c r="D314" s="122">
        <f>D292+D267+D245+D223+D198</f>
        <v>3830673</v>
      </c>
      <c r="E314" s="135">
        <f t="shared" si="18"/>
        <v>705068</v>
      </c>
    </row>
    <row r="315" spans="1:5" ht="15" customHeight="1" x14ac:dyDescent="0.25">
      <c r="A315" s="134" t="s">
        <v>266</v>
      </c>
      <c r="B315" s="122">
        <f t="shared" si="20"/>
        <v>0</v>
      </c>
      <c r="C315" s="122">
        <f t="shared" si="20"/>
        <v>0</v>
      </c>
      <c r="D315" s="122">
        <f>D293+D268+D246+D224+D199</f>
        <v>0</v>
      </c>
      <c r="E315" s="135">
        <f t="shared" si="18"/>
        <v>0</v>
      </c>
    </row>
    <row r="316" spans="1:5" ht="15" customHeight="1" x14ac:dyDescent="0.25">
      <c r="A316" s="134" t="s">
        <v>267</v>
      </c>
      <c r="B316" s="122">
        <f t="shared" si="20"/>
        <v>1282712</v>
      </c>
      <c r="C316" s="122">
        <f t="shared" si="20"/>
        <v>299198</v>
      </c>
      <c r="D316" s="122">
        <f>D294+D269+D247+D225+D200</f>
        <v>1579815</v>
      </c>
      <c r="E316" s="135">
        <f t="shared" si="18"/>
        <v>1280617</v>
      </c>
    </row>
    <row r="317" spans="1:5" s="124" customFormat="1" ht="15" customHeight="1" x14ac:dyDescent="0.25">
      <c r="A317" s="136" t="s">
        <v>190</v>
      </c>
      <c r="B317" s="137">
        <f>B316+B315+B314+B313</f>
        <v>2218887</v>
      </c>
      <c r="C317" s="137">
        <f>C316+C315+C314+C313</f>
        <v>3524695</v>
      </c>
      <c r="D317" s="137">
        <f>D316+D315+D314+D313</f>
        <v>5450404</v>
      </c>
      <c r="E317" s="138">
        <f t="shared" si="18"/>
        <v>1925709</v>
      </c>
    </row>
    <row r="318" spans="1:5" ht="15" customHeight="1" x14ac:dyDescent="0.25">
      <c r="A318" s="134" t="s">
        <v>268</v>
      </c>
      <c r="B318" s="122">
        <f t="shared" ref="B318:C320" si="21">B296+B271+B249+B227+B202</f>
        <v>1194</v>
      </c>
      <c r="C318" s="122">
        <f t="shared" si="21"/>
        <v>0</v>
      </c>
      <c r="D318" s="122">
        <f>D296+D271+D249+D227+D202</f>
        <v>0</v>
      </c>
      <c r="E318" s="135">
        <f t="shared" si="18"/>
        <v>0</v>
      </c>
    </row>
    <row r="319" spans="1:5" ht="15" customHeight="1" x14ac:dyDescent="0.25">
      <c r="A319" s="134" t="s">
        <v>269</v>
      </c>
      <c r="B319" s="122">
        <f t="shared" si="21"/>
        <v>76230</v>
      </c>
      <c r="C319" s="122">
        <f t="shared" si="21"/>
        <v>125000</v>
      </c>
      <c r="D319" s="122">
        <f>D297+D272+D250+D228+D203</f>
        <v>50000</v>
      </c>
      <c r="E319" s="135">
        <f t="shared" si="18"/>
        <v>-75000</v>
      </c>
    </row>
    <row r="320" spans="1:5" ht="15" customHeight="1" x14ac:dyDescent="0.25">
      <c r="A320" s="134" t="s">
        <v>270</v>
      </c>
      <c r="B320" s="122">
        <f t="shared" si="21"/>
        <v>0</v>
      </c>
      <c r="C320" s="122">
        <f t="shared" si="21"/>
        <v>0</v>
      </c>
      <c r="D320" s="122">
        <f>D298+D273+D251+D229+D204</f>
        <v>0</v>
      </c>
      <c r="E320" s="135">
        <f t="shared" si="18"/>
        <v>0</v>
      </c>
    </row>
    <row r="321" spans="1:5" s="124" customFormat="1" ht="15" customHeight="1" x14ac:dyDescent="0.25">
      <c r="A321" s="136" t="s">
        <v>194</v>
      </c>
      <c r="B321" s="137">
        <f>B320+B319+B318</f>
        <v>77424</v>
      </c>
      <c r="C321" s="137">
        <f>C320+C319+C318</f>
        <v>125000</v>
      </c>
      <c r="D321" s="137">
        <f>D320+D319+D318</f>
        <v>50000</v>
      </c>
      <c r="E321" s="138">
        <f t="shared" si="18"/>
        <v>-75000</v>
      </c>
    </row>
    <row r="322" spans="1:5" s="124" customFormat="1" ht="15" customHeight="1" x14ac:dyDescent="0.25">
      <c r="A322" s="136" t="s">
        <v>297</v>
      </c>
      <c r="B322" s="137">
        <f>B300+B275+B253+B231+B206</f>
        <v>0</v>
      </c>
      <c r="C322" s="137">
        <f>C300+C275+C253+C231+C206</f>
        <v>0</v>
      </c>
      <c r="D322" s="137">
        <f>D300+D275+D253+D231+D206</f>
        <v>0</v>
      </c>
      <c r="E322" s="138">
        <f>D322-C322</f>
        <v>0</v>
      </c>
    </row>
    <row r="323" spans="1:5" s="124" customFormat="1" ht="15" customHeight="1" x14ac:dyDescent="0.25">
      <c r="A323" s="162" t="s">
        <v>285</v>
      </c>
      <c r="B323" s="152">
        <f>B321+B317+B312+B308+B322</f>
        <v>21245629</v>
      </c>
      <c r="C323" s="152">
        <f>C321+C317+C312+C308+C322</f>
        <v>23622915.800000001</v>
      </c>
      <c r="D323" s="145">
        <f>D321+D317+D312+D308+D322</f>
        <v>25319674.199999999</v>
      </c>
      <c r="E323" s="145">
        <f t="shared" si="18"/>
        <v>1696758.3999999985</v>
      </c>
    </row>
    <row r="324" spans="1:5" ht="15" customHeight="1" x14ac:dyDescent="0.25">
      <c r="A324" s="163"/>
      <c r="B324" s="164"/>
      <c r="C324" s="164"/>
      <c r="D324" s="164"/>
      <c r="E324" s="164"/>
    </row>
    <row r="326" spans="1:5" ht="15" customHeight="1" x14ac:dyDescent="0.25">
      <c r="A326" s="124" t="s">
        <v>537</v>
      </c>
    </row>
  </sheetData>
  <printOptions horizontalCentered="1"/>
  <pageMargins left="0.25" right="0.25" top="0.2" bottom="0.3" header="0" footer="0.15"/>
  <pageSetup scale="72" firstPageNumber="6" fitToHeight="0" orientation="portrait" useFirstPageNumber="1" r:id="rId1"/>
  <headerFooter>
    <oddFooter>&amp;C&amp;"Arial,Regular"&amp;12Page &amp;P</oddFooter>
  </headerFooter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BEF11-73A4-4931-AB1C-180BDADAA26B}">
  <dimension ref="A1:AD1607"/>
  <sheetViews>
    <sheetView zoomScaleNormal="100" zoomScaleSheetLayoutView="100" workbookViewId="0">
      <selection activeCell="F18" sqref="F18"/>
    </sheetView>
  </sheetViews>
  <sheetFormatPr defaultColWidth="19.33203125" defaultRowHeight="15.6" x14ac:dyDescent="0.3"/>
  <cols>
    <col min="1" max="1" width="46.88671875" style="528" customWidth="1"/>
    <col min="2" max="2" width="22.6640625" style="528" customWidth="1"/>
    <col min="3" max="3" width="20.6640625" style="528" customWidth="1"/>
    <col min="4" max="4" width="22.6640625" style="528" customWidth="1"/>
    <col min="5" max="5" width="24.6640625" style="527" customWidth="1"/>
    <col min="6" max="6" width="22.33203125" style="526" customWidth="1"/>
    <col min="7" max="21" width="0" style="525" hidden="1" customWidth="1"/>
    <col min="22" max="24" width="19.33203125" style="525"/>
    <col min="25" max="25" width="20.5546875" style="525" customWidth="1"/>
    <col min="26" max="16384" width="19.33203125" style="525"/>
  </cols>
  <sheetData>
    <row r="1" spans="1:5" s="584" customFormat="1" ht="15" customHeight="1" x14ac:dyDescent="0.3">
      <c r="A1" s="585" t="s">
        <v>131</v>
      </c>
      <c r="B1" s="586"/>
      <c r="C1" s="586"/>
      <c r="D1" s="586"/>
      <c r="E1" s="587"/>
    </row>
    <row r="2" spans="1:5" s="584" customFormat="1" ht="15" customHeight="1" x14ac:dyDescent="0.3">
      <c r="A2" s="588" t="s">
        <v>717</v>
      </c>
      <c r="B2" s="589"/>
      <c r="C2" s="589" t="s">
        <v>79</v>
      </c>
      <c r="D2" s="590" t="s">
        <v>546</v>
      </c>
      <c r="E2" s="591"/>
    </row>
    <row r="3" spans="1:5" s="584" customFormat="1" ht="15" customHeight="1" x14ac:dyDescent="0.3">
      <c r="A3" s="588" t="s">
        <v>716</v>
      </c>
      <c r="B3" s="343"/>
      <c r="C3" s="343"/>
      <c r="D3" s="343"/>
      <c r="E3" s="591"/>
    </row>
    <row r="4" spans="1:5" s="584" customFormat="1" ht="7.95" customHeight="1" x14ac:dyDescent="0.3">
      <c r="A4" s="593"/>
      <c r="B4" s="594"/>
      <c r="C4" s="594"/>
      <c r="D4" s="594"/>
      <c r="E4" s="595"/>
    </row>
    <row r="5" spans="1:5" s="526" customFormat="1" ht="14.1" customHeight="1" x14ac:dyDescent="0.3">
      <c r="A5" s="583" t="s">
        <v>715</v>
      </c>
      <c r="B5" s="583" t="s">
        <v>714</v>
      </c>
      <c r="C5" s="583" t="s">
        <v>203</v>
      </c>
      <c r="D5" s="583" t="s">
        <v>203</v>
      </c>
      <c r="E5" s="582" t="s">
        <v>1093</v>
      </c>
    </row>
    <row r="6" spans="1:5" s="526" customFormat="1" ht="14.1" customHeight="1" x14ac:dyDescent="0.3">
      <c r="A6" s="581" t="s">
        <v>117</v>
      </c>
      <c r="B6" s="580" t="s">
        <v>529</v>
      </c>
      <c r="C6" s="580" t="s">
        <v>529</v>
      </c>
      <c r="D6" s="580" t="s">
        <v>999</v>
      </c>
      <c r="E6" s="579" t="s">
        <v>999</v>
      </c>
    </row>
    <row r="7" spans="1:5" s="526" customFormat="1" ht="14.1" customHeight="1" x14ac:dyDescent="0.3">
      <c r="A7" s="559" t="s">
        <v>713</v>
      </c>
      <c r="B7" s="543"/>
      <c r="C7" s="543"/>
      <c r="D7" s="543"/>
      <c r="E7" s="552"/>
    </row>
    <row r="8" spans="1:5" s="526" customFormat="1" ht="14.1" customHeight="1" x14ac:dyDescent="0.3">
      <c r="A8" s="559"/>
      <c r="B8" s="543"/>
      <c r="C8" s="543"/>
      <c r="D8" s="543"/>
      <c r="E8" s="552"/>
    </row>
    <row r="9" spans="1:5" s="526" customFormat="1" ht="14.1" customHeight="1" x14ac:dyDescent="0.3">
      <c r="A9" s="559" t="s">
        <v>712</v>
      </c>
      <c r="B9" s="545"/>
      <c r="C9" s="545"/>
      <c r="D9" s="545"/>
      <c r="E9" s="578"/>
    </row>
    <row r="10" spans="1:5" s="526" customFormat="1" ht="14.1" customHeight="1" x14ac:dyDescent="0.3">
      <c r="A10" s="544" t="s">
        <v>711</v>
      </c>
      <c r="B10" s="548"/>
      <c r="C10" s="548"/>
      <c r="D10" s="548"/>
      <c r="E10" s="578"/>
    </row>
    <row r="11" spans="1:5" s="526" customFormat="1" ht="14.1" customHeight="1" x14ac:dyDescent="0.3">
      <c r="A11" s="559" t="s">
        <v>710</v>
      </c>
      <c r="B11" s="548"/>
      <c r="C11" s="548"/>
      <c r="D11" s="548"/>
      <c r="E11" s="578"/>
    </row>
    <row r="12" spans="1:5" s="526" customFormat="1" ht="14.1" customHeight="1" x14ac:dyDescent="0.3">
      <c r="A12" s="548" t="s">
        <v>178</v>
      </c>
      <c r="B12" s="553">
        <v>611830</v>
      </c>
      <c r="C12" s="553">
        <v>697688</v>
      </c>
      <c r="D12" s="553">
        <v>576347</v>
      </c>
      <c r="E12" s="552">
        <v>-121341</v>
      </c>
    </row>
    <row r="13" spans="1:5" s="526" customFormat="1" ht="14.1" customHeight="1" x14ac:dyDescent="0.3">
      <c r="A13" s="548" t="s">
        <v>179</v>
      </c>
      <c r="B13" s="553">
        <v>0</v>
      </c>
      <c r="C13" s="547"/>
      <c r="D13" s="547"/>
      <c r="E13" s="546">
        <v>0</v>
      </c>
    </row>
    <row r="14" spans="1:5" s="526" customFormat="1" ht="14.1" customHeight="1" x14ac:dyDescent="0.3">
      <c r="A14" s="548" t="s">
        <v>180</v>
      </c>
      <c r="B14" s="540">
        <v>167027</v>
      </c>
      <c r="C14" s="547">
        <v>279075.20000000001</v>
      </c>
      <c r="D14" s="547">
        <v>230538.80000000002</v>
      </c>
      <c r="E14" s="546">
        <v>-48536.399999999994</v>
      </c>
    </row>
    <row r="15" spans="1:5" s="526" customFormat="1" ht="14.1" customHeight="1" x14ac:dyDescent="0.3">
      <c r="A15" s="545" t="s">
        <v>181</v>
      </c>
      <c r="B15" s="543">
        <v>778857</v>
      </c>
      <c r="C15" s="543">
        <v>976763.2</v>
      </c>
      <c r="D15" s="543">
        <v>806885.8</v>
      </c>
      <c r="E15" s="542">
        <v>-169877.4</v>
      </c>
    </row>
    <row r="16" spans="1:5" s="526" customFormat="1" ht="14.1" customHeight="1" x14ac:dyDescent="0.3">
      <c r="A16" s="548" t="s">
        <v>182</v>
      </c>
      <c r="B16" s="553"/>
      <c r="C16" s="547"/>
      <c r="D16" s="547"/>
      <c r="E16" s="546">
        <v>0</v>
      </c>
    </row>
    <row r="17" spans="1:5" s="526" customFormat="1" ht="14.1" customHeight="1" x14ac:dyDescent="0.3">
      <c r="A17" s="548" t="s">
        <v>183</v>
      </c>
      <c r="B17" s="553"/>
      <c r="C17" s="547">
        <v>0</v>
      </c>
      <c r="D17" s="547">
        <v>0</v>
      </c>
      <c r="E17" s="546">
        <v>0</v>
      </c>
    </row>
    <row r="18" spans="1:5" s="526" customFormat="1" ht="14.1" customHeight="1" x14ac:dyDescent="0.3">
      <c r="A18" s="548" t="s">
        <v>184</v>
      </c>
      <c r="B18" s="553"/>
      <c r="C18" s="547">
        <v>0</v>
      </c>
      <c r="D18" s="547">
        <v>0</v>
      </c>
      <c r="E18" s="546">
        <v>0</v>
      </c>
    </row>
    <row r="19" spans="1:5" s="526" customFormat="1" ht="14.1" customHeight="1" x14ac:dyDescent="0.3">
      <c r="A19" s="545" t="s">
        <v>552</v>
      </c>
      <c r="B19" s="543">
        <v>0</v>
      </c>
      <c r="C19" s="543">
        <v>0</v>
      </c>
      <c r="D19" s="543">
        <v>0</v>
      </c>
      <c r="E19" s="542">
        <v>0</v>
      </c>
    </row>
    <row r="20" spans="1:5" s="526" customFormat="1" ht="14.1" customHeight="1" x14ac:dyDescent="0.3">
      <c r="A20" s="548" t="s">
        <v>186</v>
      </c>
      <c r="B20" s="547"/>
      <c r="C20" s="547"/>
      <c r="D20" s="547"/>
      <c r="E20" s="546">
        <v>0</v>
      </c>
    </row>
    <row r="21" spans="1:5" s="526" customFormat="1" ht="14.1" customHeight="1" x14ac:dyDescent="0.3">
      <c r="A21" s="548" t="s">
        <v>187</v>
      </c>
      <c r="B21" s="547"/>
      <c r="C21" s="547"/>
      <c r="D21" s="547"/>
      <c r="E21" s="546">
        <v>0</v>
      </c>
    </row>
    <row r="22" spans="1:5" s="526" customFormat="1" ht="14.1" customHeight="1" x14ac:dyDescent="0.3">
      <c r="A22" s="548" t="s">
        <v>188</v>
      </c>
      <c r="B22" s="547"/>
      <c r="C22" s="547"/>
      <c r="D22" s="547"/>
      <c r="E22" s="546">
        <v>0</v>
      </c>
    </row>
    <row r="23" spans="1:5" s="526" customFormat="1" ht="14.1" customHeight="1" x14ac:dyDescent="0.3">
      <c r="A23" s="548" t="s">
        <v>189</v>
      </c>
      <c r="B23" s="547"/>
      <c r="C23" s="547"/>
      <c r="D23" s="547"/>
      <c r="E23" s="546">
        <v>0</v>
      </c>
    </row>
    <row r="24" spans="1:5" s="526" customFormat="1" ht="14.1" customHeight="1" x14ac:dyDescent="0.3">
      <c r="A24" s="545" t="s">
        <v>190</v>
      </c>
      <c r="B24" s="543">
        <v>0</v>
      </c>
      <c r="C24" s="543">
        <v>0</v>
      </c>
      <c r="D24" s="543">
        <v>0</v>
      </c>
      <c r="E24" s="542">
        <v>0</v>
      </c>
    </row>
    <row r="25" spans="1:5" s="526" customFormat="1" ht="14.1" customHeight="1" x14ac:dyDescent="0.3">
      <c r="A25" s="548" t="s">
        <v>191</v>
      </c>
      <c r="B25" s="547"/>
      <c r="C25" s="547"/>
      <c r="D25" s="547"/>
      <c r="E25" s="546">
        <v>0</v>
      </c>
    </row>
    <row r="26" spans="1:5" s="526" customFormat="1" ht="14.1" customHeight="1" x14ac:dyDescent="0.3">
      <c r="A26" s="548" t="s">
        <v>192</v>
      </c>
      <c r="B26" s="547"/>
      <c r="C26" s="547"/>
      <c r="D26" s="547"/>
      <c r="E26" s="546">
        <v>0</v>
      </c>
    </row>
    <row r="27" spans="1:5" s="526" customFormat="1" ht="14.1" customHeight="1" x14ac:dyDescent="0.3">
      <c r="A27" s="548" t="s">
        <v>193</v>
      </c>
      <c r="B27" s="547"/>
      <c r="C27" s="547"/>
      <c r="D27" s="547"/>
      <c r="E27" s="546">
        <v>0</v>
      </c>
    </row>
    <row r="28" spans="1:5" s="526" customFormat="1" ht="14.1" customHeight="1" x14ac:dyDescent="0.3">
      <c r="A28" s="544" t="s">
        <v>194</v>
      </c>
      <c r="B28" s="543">
        <v>0</v>
      </c>
      <c r="C28" s="543">
        <v>0</v>
      </c>
      <c r="D28" s="543">
        <v>0</v>
      </c>
      <c r="E28" s="552">
        <v>0</v>
      </c>
    </row>
    <row r="29" spans="1:5" s="526" customFormat="1" ht="14.1" customHeight="1" x14ac:dyDescent="0.3">
      <c r="A29" s="544" t="s">
        <v>709</v>
      </c>
      <c r="B29" s="543">
        <v>778857</v>
      </c>
      <c r="C29" s="543">
        <v>976763.2</v>
      </c>
      <c r="D29" s="543">
        <v>806885.8</v>
      </c>
      <c r="E29" s="542">
        <v>-169877.4</v>
      </c>
    </row>
    <row r="30" spans="1:5" s="526" customFormat="1" ht="14.1" customHeight="1" x14ac:dyDescent="0.3">
      <c r="A30" s="548"/>
      <c r="B30" s="543"/>
      <c r="C30" s="543"/>
      <c r="D30" s="543"/>
      <c r="E30" s="542"/>
    </row>
    <row r="31" spans="1:5" s="526" customFormat="1" ht="14.1" customHeight="1" x14ac:dyDescent="0.3">
      <c r="A31" s="574" t="s">
        <v>708</v>
      </c>
      <c r="B31" s="577"/>
      <c r="C31" s="577"/>
      <c r="D31" s="577"/>
      <c r="E31" s="576"/>
    </row>
    <row r="32" spans="1:5" s="526" customFormat="1" ht="14.1" customHeight="1" x14ac:dyDescent="0.3">
      <c r="A32" s="559" t="s">
        <v>707</v>
      </c>
      <c r="B32" s="553"/>
      <c r="C32" s="553"/>
      <c r="D32" s="553"/>
      <c r="E32" s="552"/>
    </row>
    <row r="33" spans="1:6" s="526" customFormat="1" ht="14.1" customHeight="1" x14ac:dyDescent="0.3">
      <c r="A33" s="548" t="s">
        <v>555</v>
      </c>
      <c r="B33" s="540">
        <v>333752</v>
      </c>
      <c r="C33" s="553">
        <v>323625.75</v>
      </c>
      <c r="D33" s="553">
        <v>334351</v>
      </c>
      <c r="E33" s="552">
        <v>10725.25</v>
      </c>
    </row>
    <row r="34" spans="1:6" s="526" customFormat="1" ht="14.1" customHeight="1" x14ac:dyDescent="0.3">
      <c r="A34" s="548" t="s">
        <v>554</v>
      </c>
      <c r="B34" s="547">
        <v>0</v>
      </c>
      <c r="C34" s="547"/>
      <c r="D34" s="547"/>
      <c r="E34" s="546">
        <v>0</v>
      </c>
    </row>
    <row r="35" spans="1:6" s="526" customFormat="1" ht="14.1" customHeight="1" x14ac:dyDescent="0.3">
      <c r="A35" s="548" t="s">
        <v>553</v>
      </c>
      <c r="B35" s="557">
        <v>130680</v>
      </c>
      <c r="C35" s="547">
        <v>129450.3</v>
      </c>
      <c r="D35" s="547">
        <v>133740.4</v>
      </c>
      <c r="E35" s="546">
        <v>4290.0999999999913</v>
      </c>
      <c r="F35" s="575"/>
    </row>
    <row r="36" spans="1:6" s="526" customFormat="1" ht="14.1" customHeight="1" x14ac:dyDescent="0.3">
      <c r="A36" s="545" t="s">
        <v>181</v>
      </c>
      <c r="B36" s="543">
        <v>464432</v>
      </c>
      <c r="C36" s="543">
        <v>453076.05</v>
      </c>
      <c r="D36" s="543">
        <v>468091.4</v>
      </c>
      <c r="E36" s="542">
        <v>15015.349999999991</v>
      </c>
    </row>
    <row r="37" spans="1:6" s="526" customFormat="1" ht="14.1" customHeight="1" x14ac:dyDescent="0.3">
      <c r="A37" s="548" t="s">
        <v>182</v>
      </c>
      <c r="B37" s="547"/>
      <c r="C37" s="547"/>
      <c r="D37" s="547"/>
      <c r="E37" s="546">
        <v>0</v>
      </c>
    </row>
    <row r="38" spans="1:6" s="526" customFormat="1" ht="14.1" customHeight="1" x14ac:dyDescent="0.3">
      <c r="A38" s="548" t="s">
        <v>183</v>
      </c>
      <c r="B38" s="547"/>
      <c r="C38" s="547">
        <v>0</v>
      </c>
      <c r="D38" s="547">
        <v>0</v>
      </c>
      <c r="E38" s="546">
        <v>0</v>
      </c>
    </row>
    <row r="39" spans="1:6" s="526" customFormat="1" ht="14.1" customHeight="1" x14ac:dyDescent="0.3">
      <c r="A39" s="548" t="s">
        <v>184</v>
      </c>
      <c r="B39" s="547"/>
      <c r="C39" s="547">
        <v>0</v>
      </c>
      <c r="D39" s="547">
        <v>0</v>
      </c>
      <c r="E39" s="546">
        <v>0</v>
      </c>
    </row>
    <row r="40" spans="1:6" s="526" customFormat="1" ht="14.1" customHeight="1" x14ac:dyDescent="0.3">
      <c r="A40" s="545" t="s">
        <v>552</v>
      </c>
      <c r="B40" s="543">
        <v>0</v>
      </c>
      <c r="C40" s="543">
        <v>0</v>
      </c>
      <c r="D40" s="543">
        <v>0</v>
      </c>
      <c r="E40" s="542">
        <v>0</v>
      </c>
    </row>
    <row r="41" spans="1:6" s="526" customFormat="1" ht="14.1" customHeight="1" x14ac:dyDescent="0.3">
      <c r="A41" s="548" t="s">
        <v>186</v>
      </c>
      <c r="B41" s="547"/>
      <c r="C41" s="547"/>
      <c r="D41" s="547"/>
      <c r="E41" s="546">
        <v>0</v>
      </c>
    </row>
    <row r="42" spans="1:6" s="526" customFormat="1" ht="14.1" customHeight="1" x14ac:dyDescent="0.3">
      <c r="A42" s="548" t="s">
        <v>187</v>
      </c>
      <c r="B42" s="547"/>
      <c r="C42" s="547"/>
      <c r="D42" s="547"/>
      <c r="E42" s="546">
        <v>0</v>
      </c>
    </row>
    <row r="43" spans="1:6" s="526" customFormat="1" ht="14.1" customHeight="1" x14ac:dyDescent="0.3">
      <c r="A43" s="548" t="s">
        <v>188</v>
      </c>
      <c r="B43" s="547"/>
      <c r="C43" s="547"/>
      <c r="D43" s="547"/>
      <c r="E43" s="546">
        <v>0</v>
      </c>
    </row>
    <row r="44" spans="1:6" s="526" customFormat="1" ht="14.1" customHeight="1" x14ac:dyDescent="0.3">
      <c r="A44" s="548" t="s">
        <v>189</v>
      </c>
      <c r="B44" s="547"/>
      <c r="C44" s="547"/>
      <c r="D44" s="547"/>
      <c r="E44" s="546">
        <v>0</v>
      </c>
    </row>
    <row r="45" spans="1:6" s="526" customFormat="1" ht="14.1" customHeight="1" x14ac:dyDescent="0.3">
      <c r="A45" s="545" t="s">
        <v>190</v>
      </c>
      <c r="B45" s="543">
        <v>0</v>
      </c>
      <c r="C45" s="543">
        <v>0</v>
      </c>
      <c r="D45" s="543">
        <v>0</v>
      </c>
      <c r="E45" s="542">
        <v>0</v>
      </c>
    </row>
    <row r="46" spans="1:6" s="526" customFormat="1" ht="14.1" customHeight="1" x14ac:dyDescent="0.3">
      <c r="A46" s="548" t="s">
        <v>191</v>
      </c>
      <c r="B46" s="547"/>
      <c r="C46" s="547"/>
      <c r="D46" s="547"/>
      <c r="E46" s="546">
        <v>0</v>
      </c>
    </row>
    <row r="47" spans="1:6" s="526" customFormat="1" ht="14.1" customHeight="1" x14ac:dyDescent="0.3">
      <c r="A47" s="548" t="s">
        <v>192</v>
      </c>
      <c r="B47" s="547"/>
      <c r="C47" s="547"/>
      <c r="D47" s="547"/>
      <c r="E47" s="546">
        <v>0</v>
      </c>
    </row>
    <row r="48" spans="1:6" s="526" customFormat="1" ht="14.1" customHeight="1" x14ac:dyDescent="0.3">
      <c r="A48" s="548" t="s">
        <v>193</v>
      </c>
      <c r="B48" s="547"/>
      <c r="C48" s="547"/>
      <c r="D48" s="547"/>
      <c r="E48" s="546">
        <v>0</v>
      </c>
    </row>
    <row r="49" spans="1:5" s="526" customFormat="1" ht="14.1" customHeight="1" x14ac:dyDescent="0.3">
      <c r="A49" s="544" t="s">
        <v>194</v>
      </c>
      <c r="B49" s="543">
        <v>0</v>
      </c>
      <c r="C49" s="543">
        <v>0</v>
      </c>
      <c r="D49" s="543">
        <v>0</v>
      </c>
      <c r="E49" s="542">
        <v>0</v>
      </c>
    </row>
    <row r="50" spans="1:5" s="526" customFormat="1" ht="14.1" customHeight="1" x14ac:dyDescent="0.3">
      <c r="A50" s="574" t="s">
        <v>706</v>
      </c>
      <c r="B50" s="543">
        <v>464432</v>
      </c>
      <c r="C50" s="543">
        <v>453076.05</v>
      </c>
      <c r="D50" s="543">
        <v>468091.4</v>
      </c>
      <c r="E50" s="542">
        <v>15015.349999999991</v>
      </c>
    </row>
    <row r="51" spans="1:5" s="526" customFormat="1" ht="14.1" customHeight="1" x14ac:dyDescent="0.3">
      <c r="A51" s="548"/>
      <c r="B51" s="553"/>
      <c r="C51" s="553"/>
      <c r="D51" s="553"/>
      <c r="E51" s="552"/>
    </row>
    <row r="52" spans="1:5" s="526" customFormat="1" ht="14.1" customHeight="1" x14ac:dyDescent="0.3">
      <c r="A52" s="545" t="s">
        <v>705</v>
      </c>
      <c r="B52" s="553"/>
      <c r="C52" s="553"/>
      <c r="D52" s="553"/>
      <c r="E52" s="552"/>
    </row>
    <row r="53" spans="1:5" s="526" customFormat="1" ht="14.1" customHeight="1" x14ac:dyDescent="0.3">
      <c r="A53" s="559" t="s">
        <v>704</v>
      </c>
      <c r="B53" s="553"/>
      <c r="C53" s="553"/>
      <c r="D53" s="553"/>
      <c r="E53" s="552"/>
    </row>
    <row r="54" spans="1:5" s="526" customFormat="1" ht="14.1" customHeight="1" x14ac:dyDescent="0.3">
      <c r="A54" s="548" t="s">
        <v>555</v>
      </c>
      <c r="B54" s="540">
        <v>91822</v>
      </c>
      <c r="C54" s="553">
        <v>125167</v>
      </c>
      <c r="D54" s="553">
        <v>91822</v>
      </c>
      <c r="E54" s="552">
        <v>-33345</v>
      </c>
    </row>
    <row r="55" spans="1:5" s="526" customFormat="1" ht="14.1" customHeight="1" x14ac:dyDescent="0.3">
      <c r="A55" s="548" t="s">
        <v>554</v>
      </c>
      <c r="B55" s="547"/>
      <c r="C55" s="547"/>
      <c r="D55" s="547"/>
      <c r="E55" s="546">
        <v>0</v>
      </c>
    </row>
    <row r="56" spans="1:5" s="526" customFormat="1" ht="14.1" customHeight="1" x14ac:dyDescent="0.3">
      <c r="A56" s="548" t="s">
        <v>553</v>
      </c>
      <c r="B56" s="557">
        <v>30339</v>
      </c>
      <c r="C56" s="547">
        <v>50066.8</v>
      </c>
      <c r="D56" s="547">
        <v>36728.800000000003</v>
      </c>
      <c r="E56" s="546">
        <v>-13338</v>
      </c>
    </row>
    <row r="57" spans="1:5" s="526" customFormat="1" ht="14.1" customHeight="1" x14ac:dyDescent="0.3">
      <c r="A57" s="545" t="s">
        <v>181</v>
      </c>
      <c r="B57" s="543">
        <v>122161</v>
      </c>
      <c r="C57" s="543">
        <v>175233.8</v>
      </c>
      <c r="D57" s="543">
        <v>128550.8</v>
      </c>
      <c r="E57" s="542">
        <v>-46683</v>
      </c>
    </row>
    <row r="58" spans="1:5" s="526" customFormat="1" ht="14.1" customHeight="1" x14ac:dyDescent="0.3">
      <c r="A58" s="548" t="s">
        <v>182</v>
      </c>
      <c r="B58" s="547"/>
      <c r="C58" s="547"/>
      <c r="D58" s="547"/>
      <c r="E58" s="546">
        <v>0</v>
      </c>
    </row>
    <row r="59" spans="1:5" s="526" customFormat="1" ht="14.1" customHeight="1" x14ac:dyDescent="0.3">
      <c r="A59" s="548" t="s">
        <v>183</v>
      </c>
      <c r="B59" s="547"/>
      <c r="C59" s="547">
        <v>0</v>
      </c>
      <c r="D59" s="547">
        <v>0</v>
      </c>
      <c r="E59" s="546">
        <v>0</v>
      </c>
    </row>
    <row r="60" spans="1:5" s="526" customFormat="1" ht="14.1" customHeight="1" x14ac:dyDescent="0.3">
      <c r="A60" s="548" t="s">
        <v>184</v>
      </c>
      <c r="B60" s="547"/>
      <c r="C60" s="547">
        <v>0</v>
      </c>
      <c r="D60" s="547">
        <v>0</v>
      </c>
      <c r="E60" s="546">
        <v>0</v>
      </c>
    </row>
    <row r="61" spans="1:5" s="526" customFormat="1" ht="14.1" customHeight="1" x14ac:dyDescent="0.3">
      <c r="A61" s="545" t="s">
        <v>552</v>
      </c>
      <c r="B61" s="543">
        <v>0</v>
      </c>
      <c r="C61" s="543">
        <v>0</v>
      </c>
      <c r="D61" s="543">
        <v>0</v>
      </c>
      <c r="E61" s="542">
        <v>0</v>
      </c>
    </row>
    <row r="62" spans="1:5" s="526" customFormat="1" ht="14.1" customHeight="1" x14ac:dyDescent="0.3">
      <c r="A62" s="548" t="s">
        <v>186</v>
      </c>
      <c r="B62" s="547"/>
      <c r="C62" s="547"/>
      <c r="D62" s="547"/>
      <c r="E62" s="546">
        <v>0</v>
      </c>
    </row>
    <row r="63" spans="1:5" s="526" customFormat="1" ht="14.1" customHeight="1" x14ac:dyDescent="0.3">
      <c r="A63" s="548" t="s">
        <v>187</v>
      </c>
      <c r="B63" s="547"/>
      <c r="C63" s="547"/>
      <c r="D63" s="547"/>
      <c r="E63" s="546">
        <v>0</v>
      </c>
    </row>
    <row r="64" spans="1:5" s="526" customFormat="1" ht="14.1" customHeight="1" x14ac:dyDescent="0.3">
      <c r="A64" s="548" t="s">
        <v>188</v>
      </c>
      <c r="B64" s="547"/>
      <c r="C64" s="547"/>
      <c r="D64" s="547"/>
      <c r="E64" s="546">
        <v>0</v>
      </c>
    </row>
    <row r="65" spans="1:5" s="526" customFormat="1" ht="14.1" customHeight="1" x14ac:dyDescent="0.3">
      <c r="A65" s="548" t="s">
        <v>189</v>
      </c>
      <c r="B65" s="547"/>
      <c r="C65" s="547"/>
      <c r="D65" s="547"/>
      <c r="E65" s="546">
        <v>0</v>
      </c>
    </row>
    <row r="66" spans="1:5" s="526" customFormat="1" ht="14.1" customHeight="1" x14ac:dyDescent="0.3">
      <c r="A66" s="545" t="s">
        <v>190</v>
      </c>
      <c r="B66" s="543">
        <v>0</v>
      </c>
      <c r="C66" s="543">
        <v>0</v>
      </c>
      <c r="D66" s="543">
        <v>0</v>
      </c>
      <c r="E66" s="542">
        <v>0</v>
      </c>
    </row>
    <row r="67" spans="1:5" s="526" customFormat="1" ht="14.1" customHeight="1" x14ac:dyDescent="0.3">
      <c r="A67" s="548" t="s">
        <v>191</v>
      </c>
      <c r="B67" s="547"/>
      <c r="C67" s="547"/>
      <c r="D67" s="547"/>
      <c r="E67" s="546">
        <v>0</v>
      </c>
    </row>
    <row r="68" spans="1:5" s="526" customFormat="1" ht="14.1" customHeight="1" x14ac:dyDescent="0.3">
      <c r="A68" s="548" t="s">
        <v>192</v>
      </c>
      <c r="B68" s="547"/>
      <c r="C68" s="547"/>
      <c r="D68" s="547"/>
      <c r="E68" s="546">
        <v>0</v>
      </c>
    </row>
    <row r="69" spans="1:5" s="526" customFormat="1" ht="14.1" customHeight="1" x14ac:dyDescent="0.3">
      <c r="A69" s="548" t="s">
        <v>193</v>
      </c>
      <c r="B69" s="547"/>
      <c r="C69" s="547"/>
      <c r="D69" s="547"/>
      <c r="E69" s="546">
        <v>0</v>
      </c>
    </row>
    <row r="70" spans="1:5" s="526" customFormat="1" ht="14.1" customHeight="1" x14ac:dyDescent="0.3">
      <c r="A70" s="545" t="s">
        <v>194</v>
      </c>
      <c r="B70" s="543">
        <v>0</v>
      </c>
      <c r="C70" s="543">
        <v>0</v>
      </c>
      <c r="D70" s="543">
        <v>0</v>
      </c>
      <c r="E70" s="542">
        <v>0</v>
      </c>
    </row>
    <row r="71" spans="1:5" s="526" customFormat="1" ht="14.1" customHeight="1" x14ac:dyDescent="0.3">
      <c r="A71" s="562" t="s">
        <v>703</v>
      </c>
      <c r="B71" s="543">
        <v>122161</v>
      </c>
      <c r="C71" s="543">
        <v>175233.8</v>
      </c>
      <c r="D71" s="543">
        <v>128550.8</v>
      </c>
      <c r="E71" s="542">
        <v>-46683</v>
      </c>
    </row>
    <row r="72" spans="1:5" s="526" customFormat="1" ht="14.1" customHeight="1" x14ac:dyDescent="0.3">
      <c r="A72" s="562"/>
      <c r="B72" s="543"/>
      <c r="C72" s="543"/>
      <c r="D72" s="543"/>
      <c r="E72" s="542"/>
    </row>
    <row r="73" spans="1:5" s="526" customFormat="1" ht="14.1" customHeight="1" x14ac:dyDescent="0.3">
      <c r="A73" s="545" t="s">
        <v>1094</v>
      </c>
      <c r="B73" s="553"/>
      <c r="C73" s="553"/>
      <c r="D73" s="553"/>
      <c r="E73" s="552"/>
    </row>
    <row r="74" spans="1:5" s="526" customFormat="1" ht="14.1" customHeight="1" x14ac:dyDescent="0.3">
      <c r="A74" s="548" t="s">
        <v>555</v>
      </c>
      <c r="B74" s="553">
        <v>13714</v>
      </c>
      <c r="C74" s="553"/>
      <c r="D74" s="553"/>
      <c r="E74" s="552">
        <v>0</v>
      </c>
    </row>
    <row r="75" spans="1:5" s="526" customFormat="1" ht="14.1" customHeight="1" x14ac:dyDescent="0.3">
      <c r="A75" s="548" t="s">
        <v>554</v>
      </c>
      <c r="B75" s="553"/>
      <c r="C75" s="553"/>
      <c r="D75" s="553"/>
      <c r="E75" s="546">
        <v>0</v>
      </c>
    </row>
    <row r="76" spans="1:5" s="526" customFormat="1" ht="14.1" customHeight="1" x14ac:dyDescent="0.3">
      <c r="A76" s="548" t="s">
        <v>553</v>
      </c>
      <c r="B76" s="553">
        <v>1570</v>
      </c>
      <c r="C76" s="553"/>
      <c r="D76" s="553"/>
      <c r="E76" s="546">
        <v>0</v>
      </c>
    </row>
    <row r="77" spans="1:5" s="526" customFormat="1" ht="14.1" customHeight="1" x14ac:dyDescent="0.3">
      <c r="A77" s="545" t="s">
        <v>181</v>
      </c>
      <c r="B77" s="543">
        <v>15284</v>
      </c>
      <c r="C77" s="543">
        <v>0</v>
      </c>
      <c r="D77" s="543">
        <v>0</v>
      </c>
      <c r="E77" s="542">
        <v>0</v>
      </c>
    </row>
    <row r="78" spans="1:5" s="526" customFormat="1" ht="14.1" customHeight="1" x14ac:dyDescent="0.3">
      <c r="A78" s="548" t="s">
        <v>182</v>
      </c>
      <c r="B78" s="553"/>
      <c r="C78" s="553"/>
      <c r="D78" s="553"/>
      <c r="E78" s="546">
        <v>0</v>
      </c>
    </row>
    <row r="79" spans="1:5" s="526" customFormat="1" ht="14.1" customHeight="1" x14ac:dyDescent="0.3">
      <c r="A79" s="548" t="s">
        <v>183</v>
      </c>
      <c r="B79" s="553"/>
      <c r="C79" s="553"/>
      <c r="D79" s="553"/>
      <c r="E79" s="546">
        <v>0</v>
      </c>
    </row>
    <row r="80" spans="1:5" s="526" customFormat="1" ht="14.1" customHeight="1" x14ac:dyDescent="0.3">
      <c r="A80" s="548" t="s">
        <v>184</v>
      </c>
      <c r="B80" s="553"/>
      <c r="C80" s="553"/>
      <c r="D80" s="553"/>
      <c r="E80" s="546">
        <v>0</v>
      </c>
    </row>
    <row r="81" spans="1:7" ht="14.1" customHeight="1" x14ac:dyDescent="0.3">
      <c r="A81" s="545" t="s">
        <v>552</v>
      </c>
      <c r="B81" s="543">
        <v>0</v>
      </c>
      <c r="C81" s="543">
        <v>0</v>
      </c>
      <c r="D81" s="543">
        <v>0</v>
      </c>
      <c r="E81" s="542">
        <v>0</v>
      </c>
    </row>
    <row r="82" spans="1:7" ht="14.1" customHeight="1" x14ac:dyDescent="0.3">
      <c r="A82" s="548" t="s">
        <v>186</v>
      </c>
      <c r="B82" s="553"/>
      <c r="C82" s="553"/>
      <c r="D82" s="553"/>
      <c r="E82" s="546">
        <v>0</v>
      </c>
    </row>
    <row r="83" spans="1:7" ht="14.1" customHeight="1" x14ac:dyDescent="0.3">
      <c r="A83" s="548" t="s">
        <v>187</v>
      </c>
      <c r="B83" s="553"/>
      <c r="C83" s="553"/>
      <c r="D83" s="553"/>
      <c r="E83" s="546">
        <v>0</v>
      </c>
    </row>
    <row r="84" spans="1:7" ht="14.1" customHeight="1" x14ac:dyDescent="0.3">
      <c r="A84" s="548" t="s">
        <v>188</v>
      </c>
      <c r="B84" s="553"/>
      <c r="C84" s="553"/>
      <c r="D84" s="553"/>
      <c r="E84" s="546">
        <v>0</v>
      </c>
    </row>
    <row r="85" spans="1:7" ht="14.1" customHeight="1" x14ac:dyDescent="0.3">
      <c r="A85" s="548" t="s">
        <v>189</v>
      </c>
      <c r="B85" s="553"/>
      <c r="C85" s="553"/>
      <c r="D85" s="553"/>
      <c r="E85" s="546">
        <v>0</v>
      </c>
    </row>
    <row r="86" spans="1:7" ht="14.1" customHeight="1" x14ac:dyDescent="0.3">
      <c r="A86" s="545" t="s">
        <v>190</v>
      </c>
      <c r="B86" s="543">
        <v>0</v>
      </c>
      <c r="C86" s="543">
        <v>0</v>
      </c>
      <c r="D86" s="543">
        <v>0</v>
      </c>
      <c r="E86" s="542">
        <v>0</v>
      </c>
    </row>
    <row r="87" spans="1:7" ht="14.1" customHeight="1" x14ac:dyDescent="0.3">
      <c r="A87" s="548" t="s">
        <v>191</v>
      </c>
      <c r="B87" s="553"/>
      <c r="C87" s="553"/>
      <c r="D87" s="553"/>
      <c r="E87" s="546">
        <v>0</v>
      </c>
    </row>
    <row r="88" spans="1:7" ht="14.1" customHeight="1" x14ac:dyDescent="0.3">
      <c r="A88" s="548" t="s">
        <v>192</v>
      </c>
      <c r="B88" s="553"/>
      <c r="C88" s="553"/>
      <c r="D88" s="553"/>
      <c r="E88" s="546">
        <v>0</v>
      </c>
    </row>
    <row r="89" spans="1:7" ht="14.1" customHeight="1" x14ac:dyDescent="0.3">
      <c r="A89" s="548" t="s">
        <v>193</v>
      </c>
      <c r="B89" s="553"/>
      <c r="C89" s="553"/>
      <c r="D89" s="553"/>
      <c r="E89" s="546">
        <v>0</v>
      </c>
      <c r="G89" s="529"/>
    </row>
    <row r="90" spans="1:7" ht="14.1" customHeight="1" x14ac:dyDescent="0.3">
      <c r="A90" s="545" t="s">
        <v>194</v>
      </c>
      <c r="B90" s="543">
        <v>0</v>
      </c>
      <c r="C90" s="543">
        <v>0</v>
      </c>
      <c r="D90" s="543">
        <v>0</v>
      </c>
      <c r="E90" s="542">
        <v>0</v>
      </c>
      <c r="G90" s="529"/>
    </row>
    <row r="91" spans="1:7" ht="14.1" customHeight="1" x14ac:dyDescent="0.3">
      <c r="A91" s="544" t="s">
        <v>702</v>
      </c>
      <c r="B91" s="543">
        <v>15284</v>
      </c>
      <c r="C91" s="543">
        <v>0</v>
      </c>
      <c r="D91" s="543">
        <v>0</v>
      </c>
      <c r="E91" s="542">
        <v>0</v>
      </c>
    </row>
    <row r="92" spans="1:7" ht="14.1" customHeight="1" x14ac:dyDescent="0.3">
      <c r="A92" s="562"/>
      <c r="B92" s="543"/>
      <c r="C92" s="543"/>
      <c r="D92" s="543"/>
      <c r="E92" s="542"/>
    </row>
    <row r="93" spans="1:7" s="526" customFormat="1" ht="14.1" customHeight="1" x14ac:dyDescent="0.3">
      <c r="A93" s="559" t="s">
        <v>700</v>
      </c>
      <c r="B93" s="553"/>
      <c r="C93" s="553"/>
      <c r="D93" s="553"/>
      <c r="E93" s="552"/>
    </row>
    <row r="94" spans="1:7" s="526" customFormat="1" ht="14.1" customHeight="1" x14ac:dyDescent="0.3">
      <c r="A94" s="545" t="s">
        <v>699</v>
      </c>
      <c r="B94" s="553"/>
      <c r="C94" s="553"/>
      <c r="D94" s="553"/>
      <c r="E94" s="552"/>
    </row>
    <row r="95" spans="1:7" s="526" customFormat="1" ht="14.1" customHeight="1" x14ac:dyDescent="0.3">
      <c r="A95" s="559" t="s">
        <v>698</v>
      </c>
      <c r="B95" s="553"/>
      <c r="C95" s="553"/>
      <c r="D95" s="553"/>
      <c r="E95" s="552"/>
    </row>
    <row r="96" spans="1:7" s="526" customFormat="1" ht="14.1" customHeight="1" x14ac:dyDescent="0.3">
      <c r="A96" s="548" t="s">
        <v>555</v>
      </c>
      <c r="B96" s="540">
        <v>140241</v>
      </c>
      <c r="C96" s="553">
        <v>167387</v>
      </c>
      <c r="D96" s="553">
        <v>135848</v>
      </c>
      <c r="E96" s="546">
        <v>-31539</v>
      </c>
    </row>
    <row r="97" spans="1:5" s="526" customFormat="1" ht="14.1" customHeight="1" x14ac:dyDescent="0.3">
      <c r="A97" s="548" t="s">
        <v>554</v>
      </c>
      <c r="B97" s="558"/>
      <c r="C97" s="547"/>
      <c r="D97" s="547"/>
      <c r="E97" s="546">
        <v>0</v>
      </c>
    </row>
    <row r="98" spans="1:5" s="526" customFormat="1" ht="14.1" customHeight="1" x14ac:dyDescent="0.3">
      <c r="A98" s="548" t="s">
        <v>553</v>
      </c>
      <c r="B98" s="557">
        <v>53616</v>
      </c>
      <c r="C98" s="547">
        <v>66954.8</v>
      </c>
      <c r="D98" s="547">
        <v>54339.200000000004</v>
      </c>
      <c r="E98" s="546">
        <v>-12615.599999999999</v>
      </c>
    </row>
    <row r="99" spans="1:5" s="526" customFormat="1" ht="14.1" customHeight="1" x14ac:dyDescent="0.3">
      <c r="A99" s="545" t="s">
        <v>181</v>
      </c>
      <c r="B99" s="543">
        <v>193857</v>
      </c>
      <c r="C99" s="543">
        <v>234341.8</v>
      </c>
      <c r="D99" s="543">
        <v>190187.2</v>
      </c>
      <c r="E99" s="542">
        <v>-44154.6</v>
      </c>
    </row>
    <row r="100" spans="1:5" s="526" customFormat="1" ht="14.1" customHeight="1" x14ac:dyDescent="0.3">
      <c r="A100" s="548" t="s">
        <v>182</v>
      </c>
      <c r="B100" s="547"/>
      <c r="C100" s="547"/>
      <c r="D100" s="547"/>
      <c r="E100" s="546">
        <v>0</v>
      </c>
    </row>
    <row r="101" spans="1:5" s="526" customFormat="1" ht="14.1" customHeight="1" x14ac:dyDescent="0.3">
      <c r="A101" s="548" t="s">
        <v>183</v>
      </c>
      <c r="B101" s="547"/>
      <c r="C101" s="547">
        <v>0</v>
      </c>
      <c r="D101" s="547">
        <v>0</v>
      </c>
      <c r="E101" s="546">
        <v>0</v>
      </c>
    </row>
    <row r="102" spans="1:5" s="526" customFormat="1" ht="14.1" customHeight="1" x14ac:dyDescent="0.3">
      <c r="A102" s="548" t="s">
        <v>184</v>
      </c>
      <c r="B102" s="547"/>
      <c r="C102" s="547">
        <v>0</v>
      </c>
      <c r="D102" s="547">
        <v>0</v>
      </c>
      <c r="E102" s="546">
        <v>0</v>
      </c>
    </row>
    <row r="103" spans="1:5" s="526" customFormat="1" ht="14.1" customHeight="1" x14ac:dyDescent="0.3">
      <c r="A103" s="545" t="s">
        <v>552</v>
      </c>
      <c r="B103" s="543">
        <v>0</v>
      </c>
      <c r="C103" s="543">
        <v>0</v>
      </c>
      <c r="D103" s="543">
        <v>0</v>
      </c>
      <c r="E103" s="542">
        <v>0</v>
      </c>
    </row>
    <row r="104" spans="1:5" s="526" customFormat="1" ht="14.1" customHeight="1" x14ac:dyDescent="0.3">
      <c r="A104" s="548" t="s">
        <v>186</v>
      </c>
      <c r="B104" s="553"/>
      <c r="C104" s="553"/>
      <c r="D104" s="553"/>
      <c r="E104" s="546">
        <v>0</v>
      </c>
    </row>
    <row r="105" spans="1:5" s="526" customFormat="1" ht="14.1" customHeight="1" x14ac:dyDescent="0.3">
      <c r="A105" s="548" t="s">
        <v>187</v>
      </c>
      <c r="B105" s="553"/>
      <c r="C105" s="553"/>
      <c r="D105" s="553"/>
      <c r="E105" s="546">
        <v>0</v>
      </c>
    </row>
    <row r="106" spans="1:5" s="526" customFormat="1" ht="14.1" customHeight="1" x14ac:dyDescent="0.3">
      <c r="A106" s="548" t="s">
        <v>188</v>
      </c>
      <c r="B106" s="553"/>
      <c r="C106" s="553"/>
      <c r="D106" s="553"/>
      <c r="E106" s="546">
        <v>0</v>
      </c>
    </row>
    <row r="107" spans="1:5" s="526" customFormat="1" ht="14.1" customHeight="1" x14ac:dyDescent="0.3">
      <c r="A107" s="548" t="s">
        <v>189</v>
      </c>
      <c r="B107" s="553"/>
      <c r="C107" s="553"/>
      <c r="D107" s="553"/>
      <c r="E107" s="546">
        <v>0</v>
      </c>
    </row>
    <row r="108" spans="1:5" s="526" customFormat="1" ht="14.1" customHeight="1" x14ac:dyDescent="0.3">
      <c r="A108" s="545" t="s">
        <v>190</v>
      </c>
      <c r="B108" s="543">
        <v>0</v>
      </c>
      <c r="C108" s="543">
        <v>0</v>
      </c>
      <c r="D108" s="543">
        <v>0</v>
      </c>
      <c r="E108" s="542">
        <v>0</v>
      </c>
    </row>
    <row r="109" spans="1:5" s="526" customFormat="1" ht="14.1" customHeight="1" x14ac:dyDescent="0.3">
      <c r="A109" s="548" t="s">
        <v>191</v>
      </c>
      <c r="B109" s="553"/>
      <c r="C109" s="553"/>
      <c r="D109" s="553"/>
      <c r="E109" s="546">
        <v>0</v>
      </c>
    </row>
    <row r="110" spans="1:5" s="526" customFormat="1" ht="14.1" customHeight="1" x14ac:dyDescent="0.3">
      <c r="A110" s="548" t="s">
        <v>192</v>
      </c>
      <c r="B110" s="553"/>
      <c r="C110" s="553"/>
      <c r="D110" s="553"/>
      <c r="E110" s="546">
        <v>0</v>
      </c>
    </row>
    <row r="111" spans="1:5" s="526" customFormat="1" ht="14.1" customHeight="1" x14ac:dyDescent="0.3">
      <c r="A111" s="548" t="s">
        <v>193</v>
      </c>
      <c r="B111" s="553"/>
      <c r="C111" s="553"/>
      <c r="D111" s="553"/>
      <c r="E111" s="546">
        <v>0</v>
      </c>
    </row>
    <row r="112" spans="1:5" s="526" customFormat="1" ht="14.1" customHeight="1" x14ac:dyDescent="0.3">
      <c r="A112" s="545" t="s">
        <v>194</v>
      </c>
      <c r="B112" s="543">
        <v>0</v>
      </c>
      <c r="C112" s="543">
        <v>0</v>
      </c>
      <c r="D112" s="543">
        <v>0</v>
      </c>
      <c r="E112" s="542">
        <v>0</v>
      </c>
    </row>
    <row r="113" spans="1:5" s="526" customFormat="1" ht="14.1" customHeight="1" x14ac:dyDescent="0.3">
      <c r="A113" s="544" t="s">
        <v>697</v>
      </c>
      <c r="B113" s="543">
        <v>193857</v>
      </c>
      <c r="C113" s="543">
        <v>234341.8</v>
      </c>
      <c r="D113" s="543">
        <v>190187.2</v>
      </c>
      <c r="E113" s="542">
        <v>-44154.6</v>
      </c>
    </row>
    <row r="114" spans="1:5" s="526" customFormat="1" ht="14.1" customHeight="1" x14ac:dyDescent="0.3">
      <c r="A114" s="545"/>
      <c r="B114" s="553"/>
      <c r="C114" s="553"/>
      <c r="D114" s="553"/>
      <c r="E114" s="552"/>
    </row>
    <row r="115" spans="1:5" s="526" customFormat="1" ht="14.1" customHeight="1" x14ac:dyDescent="0.3">
      <c r="A115" s="545" t="s">
        <v>696</v>
      </c>
      <c r="B115" s="553"/>
      <c r="C115" s="553"/>
      <c r="D115" s="553"/>
      <c r="E115" s="552"/>
    </row>
    <row r="116" spans="1:5" s="526" customFormat="1" ht="14.1" customHeight="1" x14ac:dyDescent="0.3">
      <c r="A116" s="559" t="s">
        <v>695</v>
      </c>
      <c r="B116" s="553"/>
      <c r="C116" s="553"/>
      <c r="D116" s="553"/>
      <c r="E116" s="552"/>
    </row>
    <row r="117" spans="1:5" s="526" customFormat="1" ht="14.1" customHeight="1" x14ac:dyDescent="0.3">
      <c r="A117" s="548" t="s">
        <v>555</v>
      </c>
      <c r="B117" s="553">
        <v>74673</v>
      </c>
      <c r="C117" s="553">
        <v>72663.149999999994</v>
      </c>
      <c r="D117" s="553">
        <v>74743</v>
      </c>
      <c r="E117" s="546">
        <v>2079.8500000000058</v>
      </c>
    </row>
    <row r="118" spans="1:5" s="526" customFormat="1" ht="14.1" customHeight="1" x14ac:dyDescent="0.3">
      <c r="A118" s="548" t="s">
        <v>554</v>
      </c>
      <c r="B118" s="572"/>
      <c r="C118" s="547"/>
      <c r="D118" s="547"/>
      <c r="E118" s="546">
        <v>0</v>
      </c>
    </row>
    <row r="119" spans="1:5" s="526" customFormat="1" ht="14.1" customHeight="1" x14ac:dyDescent="0.3">
      <c r="A119" s="548" t="s">
        <v>553</v>
      </c>
      <c r="B119" s="547">
        <v>26111</v>
      </c>
      <c r="C119" s="547">
        <v>29065.26</v>
      </c>
      <c r="D119" s="547">
        <v>29897.200000000001</v>
      </c>
      <c r="E119" s="546">
        <v>831.94000000000233</v>
      </c>
    </row>
    <row r="120" spans="1:5" s="526" customFormat="1" ht="14.1" customHeight="1" x14ac:dyDescent="0.3">
      <c r="A120" s="545" t="s">
        <v>181</v>
      </c>
      <c r="B120" s="543">
        <v>100784</v>
      </c>
      <c r="C120" s="543">
        <v>101728.40999999999</v>
      </c>
      <c r="D120" s="543">
        <v>104640.2</v>
      </c>
      <c r="E120" s="542">
        <v>2911.7900000000081</v>
      </c>
    </row>
    <row r="121" spans="1:5" s="526" customFormat="1" ht="14.1" customHeight="1" x14ac:dyDescent="0.3">
      <c r="A121" s="548" t="s">
        <v>182</v>
      </c>
      <c r="B121" s="547"/>
      <c r="C121" s="547"/>
      <c r="D121" s="547"/>
      <c r="E121" s="546">
        <v>0</v>
      </c>
    </row>
    <row r="122" spans="1:5" s="526" customFormat="1" ht="14.1" customHeight="1" x14ac:dyDescent="0.3">
      <c r="A122" s="548" t="s">
        <v>183</v>
      </c>
      <c r="B122" s="547"/>
      <c r="C122" s="547">
        <v>0</v>
      </c>
      <c r="D122" s="547">
        <v>0</v>
      </c>
      <c r="E122" s="546">
        <v>0</v>
      </c>
    </row>
    <row r="123" spans="1:5" s="526" customFormat="1" ht="14.1" customHeight="1" x14ac:dyDescent="0.3">
      <c r="A123" s="548" t="s">
        <v>184</v>
      </c>
      <c r="B123" s="547"/>
      <c r="C123" s="547">
        <v>0</v>
      </c>
      <c r="D123" s="547">
        <v>0</v>
      </c>
      <c r="E123" s="546">
        <v>0</v>
      </c>
    </row>
    <row r="124" spans="1:5" s="526" customFormat="1" ht="14.1" customHeight="1" x14ac:dyDescent="0.3">
      <c r="A124" s="545" t="s">
        <v>552</v>
      </c>
      <c r="B124" s="543">
        <v>0</v>
      </c>
      <c r="C124" s="543">
        <v>0</v>
      </c>
      <c r="D124" s="543">
        <v>0</v>
      </c>
      <c r="E124" s="542">
        <v>0</v>
      </c>
    </row>
    <row r="125" spans="1:5" s="526" customFormat="1" ht="14.1" customHeight="1" x14ac:dyDescent="0.3">
      <c r="A125" s="548" t="s">
        <v>186</v>
      </c>
      <c r="B125" s="553"/>
      <c r="C125" s="553"/>
      <c r="D125" s="553"/>
      <c r="E125" s="546">
        <v>0</v>
      </c>
    </row>
    <row r="126" spans="1:5" s="526" customFormat="1" ht="14.1" customHeight="1" x14ac:dyDescent="0.3">
      <c r="A126" s="548" t="s">
        <v>187</v>
      </c>
      <c r="B126" s="553"/>
      <c r="C126" s="553"/>
      <c r="D126" s="553"/>
      <c r="E126" s="546">
        <v>0</v>
      </c>
    </row>
    <row r="127" spans="1:5" s="526" customFormat="1" ht="14.1" customHeight="1" x14ac:dyDescent="0.3">
      <c r="A127" s="548" t="s">
        <v>188</v>
      </c>
      <c r="B127" s="553"/>
      <c r="C127" s="553"/>
      <c r="D127" s="553"/>
      <c r="E127" s="546">
        <v>0</v>
      </c>
    </row>
    <row r="128" spans="1:5" s="526" customFormat="1" ht="14.1" customHeight="1" x14ac:dyDescent="0.3">
      <c r="A128" s="548" t="s">
        <v>189</v>
      </c>
      <c r="B128" s="553"/>
      <c r="C128" s="553"/>
      <c r="D128" s="553"/>
      <c r="E128" s="546">
        <v>0</v>
      </c>
    </row>
    <row r="129" spans="1:5" s="526" customFormat="1" ht="14.1" customHeight="1" x14ac:dyDescent="0.3">
      <c r="A129" s="545" t="s">
        <v>190</v>
      </c>
      <c r="B129" s="543">
        <v>0</v>
      </c>
      <c r="C129" s="543">
        <v>0</v>
      </c>
      <c r="D129" s="543">
        <v>0</v>
      </c>
      <c r="E129" s="542">
        <v>0</v>
      </c>
    </row>
    <row r="130" spans="1:5" s="526" customFormat="1" ht="14.1" customHeight="1" x14ac:dyDescent="0.3">
      <c r="A130" s="548" t="s">
        <v>191</v>
      </c>
      <c r="B130" s="553"/>
      <c r="C130" s="553"/>
      <c r="D130" s="553"/>
      <c r="E130" s="546">
        <v>0</v>
      </c>
    </row>
    <row r="131" spans="1:5" s="526" customFormat="1" ht="14.1" customHeight="1" x14ac:dyDescent="0.3">
      <c r="A131" s="548" t="s">
        <v>192</v>
      </c>
      <c r="B131" s="553"/>
      <c r="C131" s="553"/>
      <c r="D131" s="553"/>
      <c r="E131" s="546">
        <v>0</v>
      </c>
    </row>
    <row r="132" spans="1:5" s="526" customFormat="1" ht="14.1" customHeight="1" x14ac:dyDescent="0.3">
      <c r="A132" s="548" t="s">
        <v>193</v>
      </c>
      <c r="B132" s="553"/>
      <c r="C132" s="553"/>
      <c r="D132" s="553"/>
      <c r="E132" s="546">
        <v>0</v>
      </c>
    </row>
    <row r="133" spans="1:5" s="526" customFormat="1" ht="14.1" customHeight="1" x14ac:dyDescent="0.3">
      <c r="A133" s="545" t="s">
        <v>194</v>
      </c>
      <c r="B133" s="543">
        <v>0</v>
      </c>
      <c r="C133" s="543">
        <v>0</v>
      </c>
      <c r="D133" s="543">
        <v>0</v>
      </c>
      <c r="E133" s="542">
        <v>0</v>
      </c>
    </row>
    <row r="134" spans="1:5" s="526" customFormat="1" ht="14.1" customHeight="1" x14ac:dyDescent="0.3">
      <c r="A134" s="544" t="s">
        <v>694</v>
      </c>
      <c r="B134" s="543">
        <v>100784</v>
      </c>
      <c r="C134" s="543">
        <v>101728.40999999999</v>
      </c>
      <c r="D134" s="543">
        <v>104640.2</v>
      </c>
      <c r="E134" s="542">
        <v>2911.7900000000081</v>
      </c>
    </row>
    <row r="135" spans="1:5" s="526" customFormat="1" ht="14.1" customHeight="1" x14ac:dyDescent="0.3">
      <c r="A135" s="544"/>
      <c r="B135" s="543"/>
      <c r="C135" s="543"/>
      <c r="D135" s="543"/>
      <c r="E135" s="542"/>
    </row>
    <row r="136" spans="1:5" s="526" customFormat="1" ht="14.1" customHeight="1" x14ac:dyDescent="0.3">
      <c r="A136" s="559"/>
      <c r="B136" s="553"/>
      <c r="C136" s="553"/>
      <c r="D136" s="553"/>
      <c r="E136" s="552"/>
    </row>
    <row r="137" spans="1:5" s="526" customFormat="1" ht="14.1" customHeight="1" x14ac:dyDescent="0.3">
      <c r="A137" s="544" t="s">
        <v>693</v>
      </c>
      <c r="B137" s="571"/>
      <c r="C137" s="571"/>
      <c r="D137" s="571"/>
      <c r="E137" s="570"/>
    </row>
    <row r="138" spans="1:5" s="526" customFormat="1" ht="14.1" customHeight="1" x14ac:dyDescent="0.3">
      <c r="A138" s="559" t="s">
        <v>692</v>
      </c>
      <c r="B138" s="553"/>
      <c r="C138" s="553"/>
      <c r="D138" s="553"/>
      <c r="E138" s="552"/>
    </row>
    <row r="139" spans="1:5" s="526" customFormat="1" ht="14.1" customHeight="1" x14ac:dyDescent="0.3">
      <c r="A139" s="548" t="s">
        <v>555</v>
      </c>
      <c r="B139" s="569">
        <v>173738</v>
      </c>
      <c r="C139" s="553">
        <v>123321.45</v>
      </c>
      <c r="D139" s="553">
        <v>131522</v>
      </c>
      <c r="E139" s="546">
        <v>8200.5500000000029</v>
      </c>
    </row>
    <row r="140" spans="1:5" s="526" customFormat="1" ht="14.1" customHeight="1" x14ac:dyDescent="0.3">
      <c r="A140" s="548" t="s">
        <v>554</v>
      </c>
      <c r="B140" s="558"/>
      <c r="C140" s="547"/>
      <c r="D140" s="547"/>
      <c r="E140" s="546">
        <v>0</v>
      </c>
    </row>
    <row r="141" spans="1:5" s="526" customFormat="1" ht="14.1" customHeight="1" x14ac:dyDescent="0.3">
      <c r="A141" s="548" t="s">
        <v>553</v>
      </c>
      <c r="B141" s="567">
        <v>53321</v>
      </c>
      <c r="C141" s="547">
        <v>49328.58</v>
      </c>
      <c r="D141" s="547">
        <v>52608.800000000003</v>
      </c>
      <c r="E141" s="546">
        <v>3280.2200000000012</v>
      </c>
    </row>
    <row r="142" spans="1:5" s="526" customFormat="1" ht="14.1" customHeight="1" x14ac:dyDescent="0.3">
      <c r="A142" s="545" t="s">
        <v>181</v>
      </c>
      <c r="B142" s="543">
        <v>227059</v>
      </c>
      <c r="C142" s="543">
        <v>172650.03</v>
      </c>
      <c r="D142" s="543">
        <v>184130.8</v>
      </c>
      <c r="E142" s="542">
        <v>11480.770000000004</v>
      </c>
    </row>
    <row r="143" spans="1:5" s="526" customFormat="1" ht="14.1" customHeight="1" x14ac:dyDescent="0.3">
      <c r="A143" s="548" t="s">
        <v>182</v>
      </c>
      <c r="B143" s="547"/>
      <c r="C143" s="547"/>
      <c r="D143" s="547"/>
      <c r="E143" s="546">
        <v>0</v>
      </c>
    </row>
    <row r="144" spans="1:5" s="526" customFormat="1" ht="14.1" customHeight="1" x14ac:dyDescent="0.3">
      <c r="A144" s="548" t="s">
        <v>183</v>
      </c>
      <c r="B144" s="547"/>
      <c r="C144" s="547">
        <v>0</v>
      </c>
      <c r="D144" s="547">
        <v>0</v>
      </c>
      <c r="E144" s="546">
        <v>0</v>
      </c>
    </row>
    <row r="145" spans="1:5" s="526" customFormat="1" ht="14.1" customHeight="1" x14ac:dyDescent="0.3">
      <c r="A145" s="548" t="s">
        <v>184</v>
      </c>
      <c r="B145" s="547"/>
      <c r="C145" s="547">
        <v>0</v>
      </c>
      <c r="D145" s="547">
        <v>0</v>
      </c>
      <c r="E145" s="546">
        <v>0</v>
      </c>
    </row>
    <row r="146" spans="1:5" s="526" customFormat="1" ht="14.1" customHeight="1" x14ac:dyDescent="0.3">
      <c r="A146" s="545" t="s">
        <v>552</v>
      </c>
      <c r="B146" s="543">
        <v>0</v>
      </c>
      <c r="C146" s="543">
        <v>0</v>
      </c>
      <c r="D146" s="543">
        <v>0</v>
      </c>
      <c r="E146" s="542">
        <v>0</v>
      </c>
    </row>
    <row r="147" spans="1:5" s="526" customFormat="1" ht="14.1" customHeight="1" x14ac:dyDescent="0.3">
      <c r="A147" s="548" t="s">
        <v>186</v>
      </c>
      <c r="B147" s="553"/>
      <c r="C147" s="553"/>
      <c r="D147" s="553"/>
      <c r="E147" s="546">
        <v>0</v>
      </c>
    </row>
    <row r="148" spans="1:5" s="526" customFormat="1" ht="14.1" customHeight="1" x14ac:dyDescent="0.3">
      <c r="A148" s="548" t="s">
        <v>187</v>
      </c>
      <c r="B148" s="553"/>
      <c r="C148" s="553"/>
      <c r="D148" s="553"/>
      <c r="E148" s="546">
        <v>0</v>
      </c>
    </row>
    <row r="149" spans="1:5" s="526" customFormat="1" ht="14.1" customHeight="1" x14ac:dyDescent="0.3">
      <c r="A149" s="548" t="s">
        <v>188</v>
      </c>
      <c r="B149" s="553"/>
      <c r="C149" s="553"/>
      <c r="D149" s="553"/>
      <c r="E149" s="546">
        <v>0</v>
      </c>
    </row>
    <row r="150" spans="1:5" s="526" customFormat="1" ht="14.1" customHeight="1" x14ac:dyDescent="0.3">
      <c r="A150" s="548" t="s">
        <v>189</v>
      </c>
      <c r="B150" s="553"/>
      <c r="C150" s="553"/>
      <c r="D150" s="553"/>
      <c r="E150" s="546">
        <v>0</v>
      </c>
    </row>
    <row r="151" spans="1:5" s="526" customFormat="1" ht="14.1" customHeight="1" x14ac:dyDescent="0.3">
      <c r="A151" s="545" t="s">
        <v>190</v>
      </c>
      <c r="B151" s="543">
        <v>0</v>
      </c>
      <c r="C151" s="543">
        <v>0</v>
      </c>
      <c r="D151" s="543">
        <v>0</v>
      </c>
      <c r="E151" s="542">
        <v>0</v>
      </c>
    </row>
    <row r="152" spans="1:5" s="526" customFormat="1" ht="14.1" customHeight="1" x14ac:dyDescent="0.3">
      <c r="A152" s="548" t="s">
        <v>191</v>
      </c>
      <c r="B152" s="553"/>
      <c r="C152" s="553"/>
      <c r="D152" s="553"/>
      <c r="E152" s="546">
        <v>0</v>
      </c>
    </row>
    <row r="153" spans="1:5" s="526" customFormat="1" ht="14.1" customHeight="1" x14ac:dyDescent="0.3">
      <c r="A153" s="548" t="s">
        <v>192</v>
      </c>
      <c r="B153" s="553"/>
      <c r="C153" s="553"/>
      <c r="D153" s="553"/>
      <c r="E153" s="546">
        <v>0</v>
      </c>
    </row>
    <row r="154" spans="1:5" s="526" customFormat="1" ht="14.1" customHeight="1" x14ac:dyDescent="0.3">
      <c r="A154" s="548" t="s">
        <v>193</v>
      </c>
      <c r="B154" s="553"/>
      <c r="C154" s="553"/>
      <c r="D154" s="553"/>
      <c r="E154" s="546">
        <v>0</v>
      </c>
    </row>
    <row r="155" spans="1:5" s="526" customFormat="1" ht="14.1" customHeight="1" x14ac:dyDescent="0.3">
      <c r="A155" s="545" t="s">
        <v>194</v>
      </c>
      <c r="B155" s="543">
        <v>0</v>
      </c>
      <c r="C155" s="543">
        <v>0</v>
      </c>
      <c r="D155" s="543">
        <v>0</v>
      </c>
      <c r="E155" s="542">
        <v>0</v>
      </c>
    </row>
    <row r="156" spans="1:5" s="526" customFormat="1" ht="14.1" customHeight="1" x14ac:dyDescent="0.3">
      <c r="A156" s="544" t="s">
        <v>691</v>
      </c>
      <c r="B156" s="543">
        <v>227059</v>
      </c>
      <c r="C156" s="543">
        <v>172650.03</v>
      </c>
      <c r="D156" s="543">
        <v>184130.8</v>
      </c>
      <c r="E156" s="542">
        <v>11480.770000000004</v>
      </c>
    </row>
    <row r="157" spans="1:5" s="526" customFormat="1" ht="14.1" customHeight="1" x14ac:dyDescent="0.3">
      <c r="A157" s="562"/>
      <c r="B157" s="543"/>
      <c r="C157" s="543"/>
      <c r="D157" s="543"/>
      <c r="E157" s="542"/>
    </row>
    <row r="158" spans="1:5" s="526" customFormat="1" ht="14.1" customHeight="1" x14ac:dyDescent="0.3">
      <c r="A158" s="559" t="s">
        <v>687</v>
      </c>
      <c r="B158" s="553"/>
      <c r="C158" s="553"/>
      <c r="D158" s="553"/>
      <c r="E158" s="552"/>
    </row>
    <row r="159" spans="1:5" s="526" customFormat="1" ht="14.1" customHeight="1" x14ac:dyDescent="0.3">
      <c r="A159" s="545" t="s">
        <v>1041</v>
      </c>
      <c r="B159" s="553"/>
      <c r="C159" s="553"/>
      <c r="D159" s="553"/>
      <c r="E159" s="552"/>
    </row>
    <row r="160" spans="1:5" s="526" customFormat="1" ht="14.1" customHeight="1" x14ac:dyDescent="0.3">
      <c r="A160" s="559" t="s">
        <v>686</v>
      </c>
      <c r="B160" s="553"/>
      <c r="C160" s="553"/>
      <c r="D160" s="553"/>
      <c r="E160" s="552"/>
    </row>
    <row r="161" spans="1:5" s="526" customFormat="1" ht="14.1" customHeight="1" x14ac:dyDescent="0.3">
      <c r="A161" s="548" t="s">
        <v>555</v>
      </c>
      <c r="B161" s="540">
        <v>510621</v>
      </c>
      <c r="C161" s="553">
        <v>471463</v>
      </c>
      <c r="D161" s="553">
        <v>343676</v>
      </c>
      <c r="E161" s="546">
        <v>-127787</v>
      </c>
    </row>
    <row r="162" spans="1:5" s="526" customFormat="1" ht="14.1" customHeight="1" x14ac:dyDescent="0.3">
      <c r="A162" s="548" t="s">
        <v>554</v>
      </c>
      <c r="B162" s="558"/>
      <c r="C162" s="547"/>
      <c r="D162" s="547"/>
      <c r="E162" s="546">
        <v>0</v>
      </c>
    </row>
    <row r="163" spans="1:5" s="526" customFormat="1" ht="14.1" customHeight="1" x14ac:dyDescent="0.3">
      <c r="A163" s="548" t="s">
        <v>553</v>
      </c>
      <c r="B163" s="557">
        <v>211386</v>
      </c>
      <c r="C163" s="547">
        <v>188585.2</v>
      </c>
      <c r="D163" s="547">
        <v>137470.39999999999</v>
      </c>
      <c r="E163" s="546">
        <v>-51114.800000000017</v>
      </c>
    </row>
    <row r="164" spans="1:5" s="526" customFormat="1" ht="14.1" customHeight="1" x14ac:dyDescent="0.3">
      <c r="A164" s="545" t="s">
        <v>181</v>
      </c>
      <c r="B164" s="543">
        <v>722007</v>
      </c>
      <c r="C164" s="543">
        <v>660048.19999999995</v>
      </c>
      <c r="D164" s="543">
        <v>481146.4</v>
      </c>
      <c r="E164" s="542">
        <v>-178901.80000000002</v>
      </c>
    </row>
    <row r="165" spans="1:5" s="526" customFormat="1" ht="14.1" customHeight="1" x14ac:dyDescent="0.3">
      <c r="A165" s="548" t="s">
        <v>182</v>
      </c>
      <c r="B165" s="547"/>
      <c r="C165" s="547"/>
      <c r="D165" s="547"/>
      <c r="E165" s="546">
        <v>0</v>
      </c>
    </row>
    <row r="166" spans="1:5" s="526" customFormat="1" ht="14.1" customHeight="1" x14ac:dyDescent="0.3">
      <c r="A166" s="548" t="s">
        <v>183</v>
      </c>
      <c r="B166" s="547"/>
      <c r="C166" s="547">
        <v>0</v>
      </c>
      <c r="D166" s="547">
        <v>0</v>
      </c>
      <c r="E166" s="546">
        <v>0</v>
      </c>
    </row>
    <row r="167" spans="1:5" s="526" customFormat="1" ht="14.1" customHeight="1" x14ac:dyDescent="0.3">
      <c r="A167" s="548" t="s">
        <v>184</v>
      </c>
      <c r="B167" s="547">
        <v>0</v>
      </c>
      <c r="C167" s="547">
        <v>0</v>
      </c>
      <c r="D167" s="547">
        <v>0</v>
      </c>
      <c r="E167" s="546">
        <v>0</v>
      </c>
    </row>
    <row r="168" spans="1:5" s="526" customFormat="1" ht="14.1" customHeight="1" x14ac:dyDescent="0.3">
      <c r="A168" s="545" t="s">
        <v>552</v>
      </c>
      <c r="B168" s="543">
        <v>0</v>
      </c>
      <c r="C168" s="543">
        <v>0</v>
      </c>
      <c r="D168" s="543">
        <v>0</v>
      </c>
      <c r="E168" s="542">
        <v>0</v>
      </c>
    </row>
    <row r="169" spans="1:5" s="526" customFormat="1" ht="14.1" customHeight="1" x14ac:dyDescent="0.3">
      <c r="A169" s="548" t="s">
        <v>186</v>
      </c>
      <c r="B169" s="553"/>
      <c r="C169" s="553"/>
      <c r="D169" s="553"/>
      <c r="E169" s="546">
        <v>0</v>
      </c>
    </row>
    <row r="170" spans="1:5" s="526" customFormat="1" ht="14.1" customHeight="1" x14ac:dyDescent="0.3">
      <c r="A170" s="548" t="s">
        <v>187</v>
      </c>
      <c r="B170" s="553"/>
      <c r="C170" s="553"/>
      <c r="D170" s="553"/>
      <c r="E170" s="546">
        <v>0</v>
      </c>
    </row>
    <row r="171" spans="1:5" s="526" customFormat="1" ht="14.1" customHeight="1" x14ac:dyDescent="0.3">
      <c r="A171" s="548" t="s">
        <v>188</v>
      </c>
      <c r="B171" s="553"/>
      <c r="C171" s="553"/>
      <c r="D171" s="553"/>
      <c r="E171" s="546">
        <v>0</v>
      </c>
    </row>
    <row r="172" spans="1:5" s="526" customFormat="1" ht="14.1" customHeight="1" x14ac:dyDescent="0.3">
      <c r="A172" s="548" t="s">
        <v>189</v>
      </c>
      <c r="B172" s="553"/>
      <c r="C172" s="553"/>
      <c r="D172" s="553"/>
      <c r="E172" s="546">
        <v>0</v>
      </c>
    </row>
    <row r="173" spans="1:5" s="526" customFormat="1" ht="14.1" customHeight="1" x14ac:dyDescent="0.3">
      <c r="A173" s="545" t="s">
        <v>190</v>
      </c>
      <c r="B173" s="543">
        <v>0</v>
      </c>
      <c r="C173" s="543">
        <v>0</v>
      </c>
      <c r="D173" s="543">
        <v>0</v>
      </c>
      <c r="E173" s="542">
        <v>0</v>
      </c>
    </row>
    <row r="174" spans="1:5" s="526" customFormat="1" ht="14.1" customHeight="1" x14ac:dyDescent="0.3">
      <c r="A174" s="548" t="s">
        <v>191</v>
      </c>
      <c r="B174" s="553"/>
      <c r="C174" s="553"/>
      <c r="D174" s="553"/>
      <c r="E174" s="546">
        <v>0</v>
      </c>
    </row>
    <row r="175" spans="1:5" s="526" customFormat="1" ht="14.1" customHeight="1" x14ac:dyDescent="0.3">
      <c r="A175" s="548" t="s">
        <v>192</v>
      </c>
      <c r="B175" s="553"/>
      <c r="C175" s="553"/>
      <c r="D175" s="553"/>
      <c r="E175" s="546">
        <v>0</v>
      </c>
    </row>
    <row r="176" spans="1:5" s="526" customFormat="1" ht="14.1" customHeight="1" x14ac:dyDescent="0.3">
      <c r="A176" s="548" t="s">
        <v>193</v>
      </c>
      <c r="B176" s="553"/>
      <c r="C176" s="553"/>
      <c r="D176" s="553"/>
      <c r="E176" s="546">
        <v>0</v>
      </c>
    </row>
    <row r="177" spans="1:5" s="526" customFormat="1" ht="14.1" customHeight="1" x14ac:dyDescent="0.3">
      <c r="A177" s="545" t="s">
        <v>194</v>
      </c>
      <c r="B177" s="543">
        <v>0</v>
      </c>
      <c r="C177" s="543">
        <v>0</v>
      </c>
      <c r="D177" s="543">
        <v>0</v>
      </c>
      <c r="E177" s="542">
        <v>0</v>
      </c>
    </row>
    <row r="178" spans="1:5" s="526" customFormat="1" ht="14.1" customHeight="1" x14ac:dyDescent="0.3">
      <c r="A178" s="544" t="s">
        <v>685</v>
      </c>
      <c r="B178" s="543">
        <v>722007</v>
      </c>
      <c r="C178" s="543">
        <v>660048.19999999995</v>
      </c>
      <c r="D178" s="543">
        <v>481146.4</v>
      </c>
      <c r="E178" s="542">
        <v>-178901.80000000002</v>
      </c>
    </row>
    <row r="179" spans="1:5" s="526" customFormat="1" ht="14.1" customHeight="1" x14ac:dyDescent="0.3">
      <c r="A179" s="544"/>
      <c r="B179" s="543"/>
      <c r="C179" s="543"/>
      <c r="D179" s="543"/>
      <c r="E179" s="542"/>
    </row>
    <row r="180" spans="1:5" s="526" customFormat="1" ht="14.1" customHeight="1" x14ac:dyDescent="0.3">
      <c r="A180" s="545"/>
      <c r="B180" s="553"/>
      <c r="C180" s="553"/>
      <c r="D180" s="553"/>
      <c r="E180" s="542"/>
    </row>
    <row r="181" spans="1:5" s="526" customFormat="1" ht="14.1" customHeight="1" x14ac:dyDescent="0.3">
      <c r="A181" s="545" t="s">
        <v>684</v>
      </c>
      <c r="B181" s="553"/>
      <c r="C181" s="553"/>
      <c r="D181" s="553"/>
      <c r="E181" s="552"/>
    </row>
    <row r="182" spans="1:5" s="526" customFormat="1" ht="14.1" customHeight="1" x14ac:dyDescent="0.3">
      <c r="A182" s="559" t="s">
        <v>683</v>
      </c>
      <c r="B182" s="553"/>
      <c r="C182" s="553"/>
      <c r="D182" s="553"/>
      <c r="E182" s="552"/>
    </row>
    <row r="183" spans="1:5" s="526" customFormat="1" ht="14.1" customHeight="1" x14ac:dyDescent="0.3">
      <c r="A183" s="548" t="s">
        <v>555</v>
      </c>
      <c r="B183" s="540">
        <v>348484</v>
      </c>
      <c r="C183" s="553">
        <v>368622</v>
      </c>
      <c r="D183" s="553">
        <v>289277</v>
      </c>
      <c r="E183" s="546">
        <v>-79345</v>
      </c>
    </row>
    <row r="184" spans="1:5" s="526" customFormat="1" ht="14.1" customHeight="1" x14ac:dyDescent="0.3">
      <c r="A184" s="548" t="s">
        <v>554</v>
      </c>
      <c r="B184" s="558"/>
      <c r="C184" s="547"/>
      <c r="D184" s="547"/>
      <c r="E184" s="546">
        <v>0</v>
      </c>
    </row>
    <row r="185" spans="1:5" s="526" customFormat="1" ht="14.1" customHeight="1" x14ac:dyDescent="0.3">
      <c r="A185" s="548" t="s">
        <v>553</v>
      </c>
      <c r="B185" s="557">
        <v>130734</v>
      </c>
      <c r="C185" s="547">
        <v>147448.80000000002</v>
      </c>
      <c r="D185" s="547">
        <v>115710.8</v>
      </c>
      <c r="E185" s="546">
        <v>-31738.000000000015</v>
      </c>
    </row>
    <row r="186" spans="1:5" s="526" customFormat="1" ht="14.1" customHeight="1" x14ac:dyDescent="0.3">
      <c r="A186" s="545" t="s">
        <v>181</v>
      </c>
      <c r="B186" s="543">
        <v>479218</v>
      </c>
      <c r="C186" s="543">
        <v>516070.80000000005</v>
      </c>
      <c r="D186" s="543">
        <v>404987.8</v>
      </c>
      <c r="E186" s="542">
        <v>-111083.00000000001</v>
      </c>
    </row>
    <row r="187" spans="1:5" s="526" customFormat="1" ht="14.1" customHeight="1" x14ac:dyDescent="0.3">
      <c r="A187" s="548" t="s">
        <v>182</v>
      </c>
      <c r="B187" s="547"/>
      <c r="C187" s="547"/>
      <c r="D187" s="547"/>
      <c r="E187" s="546">
        <v>0</v>
      </c>
    </row>
    <row r="188" spans="1:5" s="526" customFormat="1" ht="14.1" customHeight="1" x14ac:dyDescent="0.3">
      <c r="A188" s="548" t="s">
        <v>183</v>
      </c>
      <c r="B188" s="547"/>
      <c r="C188" s="547">
        <v>0</v>
      </c>
      <c r="D188" s="547">
        <v>0</v>
      </c>
      <c r="E188" s="546">
        <v>0</v>
      </c>
    </row>
    <row r="189" spans="1:5" s="526" customFormat="1" ht="14.1" customHeight="1" x14ac:dyDescent="0.3">
      <c r="A189" s="548" t="s">
        <v>184</v>
      </c>
      <c r="B189" s="547"/>
      <c r="C189" s="547">
        <v>0</v>
      </c>
      <c r="D189" s="547">
        <v>0</v>
      </c>
      <c r="E189" s="546">
        <v>0</v>
      </c>
    </row>
    <row r="190" spans="1:5" s="526" customFormat="1" ht="14.1" customHeight="1" x14ac:dyDescent="0.3">
      <c r="A190" s="545" t="s">
        <v>552</v>
      </c>
      <c r="B190" s="543">
        <v>0</v>
      </c>
      <c r="C190" s="543">
        <v>0</v>
      </c>
      <c r="D190" s="543">
        <v>0</v>
      </c>
      <c r="E190" s="542">
        <v>0</v>
      </c>
    </row>
    <row r="191" spans="1:5" s="526" customFormat="1" ht="14.1" customHeight="1" x14ac:dyDescent="0.3">
      <c r="A191" s="548" t="s">
        <v>186</v>
      </c>
      <c r="B191" s="553"/>
      <c r="C191" s="553"/>
      <c r="D191" s="553"/>
      <c r="E191" s="546">
        <v>0</v>
      </c>
    </row>
    <row r="192" spans="1:5" s="526" customFormat="1" ht="14.1" customHeight="1" x14ac:dyDescent="0.3">
      <c r="A192" s="548" t="s">
        <v>187</v>
      </c>
      <c r="B192" s="553"/>
      <c r="C192" s="553"/>
      <c r="D192" s="553"/>
      <c r="E192" s="546">
        <v>0</v>
      </c>
    </row>
    <row r="193" spans="1:5" s="526" customFormat="1" ht="14.1" customHeight="1" x14ac:dyDescent="0.3">
      <c r="A193" s="548" t="s">
        <v>188</v>
      </c>
      <c r="B193" s="553"/>
      <c r="C193" s="553"/>
      <c r="D193" s="553"/>
      <c r="E193" s="546">
        <v>0</v>
      </c>
    </row>
    <row r="194" spans="1:5" s="526" customFormat="1" ht="14.1" customHeight="1" x14ac:dyDescent="0.3">
      <c r="A194" s="548" t="s">
        <v>189</v>
      </c>
      <c r="B194" s="553"/>
      <c r="C194" s="553"/>
      <c r="D194" s="553"/>
      <c r="E194" s="546">
        <v>0</v>
      </c>
    </row>
    <row r="195" spans="1:5" s="526" customFormat="1" ht="14.1" customHeight="1" x14ac:dyDescent="0.3">
      <c r="A195" s="545" t="s">
        <v>190</v>
      </c>
      <c r="B195" s="543">
        <v>0</v>
      </c>
      <c r="C195" s="543">
        <v>0</v>
      </c>
      <c r="D195" s="543">
        <v>0</v>
      </c>
      <c r="E195" s="542">
        <v>0</v>
      </c>
    </row>
    <row r="196" spans="1:5" s="526" customFormat="1" ht="14.1" customHeight="1" x14ac:dyDescent="0.3">
      <c r="A196" s="548" t="s">
        <v>191</v>
      </c>
      <c r="B196" s="553"/>
      <c r="C196" s="553"/>
      <c r="D196" s="553"/>
      <c r="E196" s="546">
        <v>0</v>
      </c>
    </row>
    <row r="197" spans="1:5" s="526" customFormat="1" ht="14.1" customHeight="1" x14ac:dyDescent="0.3">
      <c r="A197" s="548" t="s">
        <v>192</v>
      </c>
      <c r="B197" s="553"/>
      <c r="C197" s="553"/>
      <c r="D197" s="553"/>
      <c r="E197" s="546">
        <v>0</v>
      </c>
    </row>
    <row r="198" spans="1:5" s="526" customFormat="1" ht="14.1" customHeight="1" x14ac:dyDescent="0.3">
      <c r="A198" s="548" t="s">
        <v>193</v>
      </c>
      <c r="B198" s="553"/>
      <c r="C198" s="553"/>
      <c r="D198" s="553"/>
      <c r="E198" s="546">
        <v>0</v>
      </c>
    </row>
    <row r="199" spans="1:5" s="526" customFormat="1" ht="14.1" customHeight="1" x14ac:dyDescent="0.3">
      <c r="A199" s="545" t="s">
        <v>194</v>
      </c>
      <c r="B199" s="543">
        <v>0</v>
      </c>
      <c r="C199" s="543">
        <v>0</v>
      </c>
      <c r="D199" s="543">
        <v>0</v>
      </c>
      <c r="E199" s="542">
        <v>0</v>
      </c>
    </row>
    <row r="200" spans="1:5" s="526" customFormat="1" ht="14.1" customHeight="1" x14ac:dyDescent="0.3">
      <c r="A200" s="544" t="s">
        <v>682</v>
      </c>
      <c r="B200" s="543">
        <v>479218</v>
      </c>
      <c r="C200" s="543">
        <v>516070.80000000005</v>
      </c>
      <c r="D200" s="543">
        <v>404987.8</v>
      </c>
      <c r="E200" s="542">
        <v>-111083.00000000001</v>
      </c>
    </row>
    <row r="201" spans="1:5" s="526" customFormat="1" ht="14.1" customHeight="1" x14ac:dyDescent="0.3">
      <c r="A201" s="562"/>
      <c r="B201" s="543"/>
      <c r="C201" s="543"/>
      <c r="D201" s="543"/>
      <c r="E201" s="542"/>
    </row>
    <row r="202" spans="1:5" s="526" customFormat="1" ht="14.1" customHeight="1" x14ac:dyDescent="0.3">
      <c r="A202" s="545" t="s">
        <v>681</v>
      </c>
      <c r="B202" s="553"/>
      <c r="C202" s="553"/>
      <c r="D202" s="553"/>
      <c r="E202" s="552"/>
    </row>
    <row r="203" spans="1:5" s="526" customFormat="1" ht="14.1" customHeight="1" x14ac:dyDescent="0.3">
      <c r="A203" s="559" t="s">
        <v>680</v>
      </c>
      <c r="B203" s="553"/>
      <c r="C203" s="553"/>
      <c r="D203" s="553"/>
      <c r="E203" s="552"/>
    </row>
    <row r="204" spans="1:5" s="526" customFormat="1" ht="14.1" customHeight="1" x14ac:dyDescent="0.3">
      <c r="A204" s="548" t="s">
        <v>555</v>
      </c>
      <c r="B204" s="540">
        <v>58782</v>
      </c>
      <c r="C204" s="553">
        <v>53288.55</v>
      </c>
      <c r="D204" s="553">
        <v>55782</v>
      </c>
      <c r="E204" s="546">
        <v>2493.4499999999971</v>
      </c>
    </row>
    <row r="205" spans="1:5" s="526" customFormat="1" ht="14.1" customHeight="1" x14ac:dyDescent="0.3">
      <c r="A205" s="548" t="s">
        <v>554</v>
      </c>
      <c r="B205" s="558"/>
      <c r="C205" s="547"/>
      <c r="D205" s="547"/>
      <c r="E205" s="546">
        <v>0</v>
      </c>
    </row>
    <row r="206" spans="1:5" s="526" customFormat="1" ht="14.1" customHeight="1" x14ac:dyDescent="0.3">
      <c r="A206" s="548" t="s">
        <v>553</v>
      </c>
      <c r="B206" s="557">
        <v>14531</v>
      </c>
      <c r="C206" s="547">
        <v>21315.420000000002</v>
      </c>
      <c r="D206" s="547">
        <v>22312.800000000003</v>
      </c>
      <c r="E206" s="546">
        <v>997.38000000000102</v>
      </c>
    </row>
    <row r="207" spans="1:5" s="526" customFormat="1" ht="14.1" customHeight="1" x14ac:dyDescent="0.3">
      <c r="A207" s="545" t="s">
        <v>181</v>
      </c>
      <c r="B207" s="543">
        <v>73313</v>
      </c>
      <c r="C207" s="543">
        <v>74603.97</v>
      </c>
      <c r="D207" s="543">
        <v>78094.8</v>
      </c>
      <c r="E207" s="542">
        <v>3490.8299999999981</v>
      </c>
    </row>
    <row r="208" spans="1:5" s="526" customFormat="1" ht="14.1" customHeight="1" x14ac:dyDescent="0.3">
      <c r="A208" s="548" t="s">
        <v>182</v>
      </c>
      <c r="B208" s="547"/>
      <c r="C208" s="547"/>
      <c r="D208" s="547"/>
      <c r="E208" s="546">
        <v>0</v>
      </c>
    </row>
    <row r="209" spans="1:5" s="526" customFormat="1" ht="14.1" customHeight="1" x14ac:dyDescent="0.3">
      <c r="A209" s="548" t="s">
        <v>183</v>
      </c>
      <c r="B209" s="547"/>
      <c r="C209" s="547">
        <v>0</v>
      </c>
      <c r="D209" s="547">
        <v>0</v>
      </c>
      <c r="E209" s="546">
        <v>0</v>
      </c>
    </row>
    <row r="210" spans="1:5" s="526" customFormat="1" ht="14.1" customHeight="1" x14ac:dyDescent="0.3">
      <c r="A210" s="548" t="s">
        <v>184</v>
      </c>
      <c r="B210" s="547"/>
      <c r="C210" s="547">
        <v>0</v>
      </c>
      <c r="D210" s="547">
        <v>0</v>
      </c>
      <c r="E210" s="546">
        <v>0</v>
      </c>
    </row>
    <row r="211" spans="1:5" s="526" customFormat="1" ht="14.1" customHeight="1" x14ac:dyDescent="0.3">
      <c r="A211" s="545" t="s">
        <v>552</v>
      </c>
      <c r="B211" s="543">
        <v>0</v>
      </c>
      <c r="C211" s="543">
        <v>0</v>
      </c>
      <c r="D211" s="543">
        <v>0</v>
      </c>
      <c r="E211" s="542">
        <v>0</v>
      </c>
    </row>
    <row r="212" spans="1:5" s="526" customFormat="1" ht="14.1" customHeight="1" x14ac:dyDescent="0.3">
      <c r="A212" s="548" t="s">
        <v>186</v>
      </c>
      <c r="B212" s="553"/>
      <c r="C212" s="553"/>
      <c r="D212" s="553"/>
      <c r="E212" s="546">
        <v>0</v>
      </c>
    </row>
    <row r="213" spans="1:5" s="526" customFormat="1" ht="14.1" customHeight="1" x14ac:dyDescent="0.3">
      <c r="A213" s="548" t="s">
        <v>187</v>
      </c>
      <c r="B213" s="553"/>
      <c r="C213" s="553"/>
      <c r="D213" s="553"/>
      <c r="E213" s="546">
        <v>0</v>
      </c>
    </row>
    <row r="214" spans="1:5" s="526" customFormat="1" ht="14.1" customHeight="1" x14ac:dyDescent="0.3">
      <c r="A214" s="548" t="s">
        <v>188</v>
      </c>
      <c r="B214" s="553"/>
      <c r="C214" s="553"/>
      <c r="D214" s="553"/>
      <c r="E214" s="546">
        <v>0</v>
      </c>
    </row>
    <row r="215" spans="1:5" s="526" customFormat="1" ht="14.1" customHeight="1" x14ac:dyDescent="0.3">
      <c r="A215" s="548" t="s">
        <v>189</v>
      </c>
      <c r="B215" s="553"/>
      <c r="C215" s="553"/>
      <c r="D215" s="553"/>
      <c r="E215" s="546">
        <v>0</v>
      </c>
    </row>
    <row r="216" spans="1:5" s="526" customFormat="1" ht="14.1" customHeight="1" x14ac:dyDescent="0.3">
      <c r="A216" s="545" t="s">
        <v>190</v>
      </c>
      <c r="B216" s="543">
        <v>0</v>
      </c>
      <c r="C216" s="543">
        <v>0</v>
      </c>
      <c r="D216" s="543">
        <v>0</v>
      </c>
      <c r="E216" s="542">
        <v>0</v>
      </c>
    </row>
    <row r="217" spans="1:5" s="526" customFormat="1" ht="14.1" customHeight="1" x14ac:dyDescent="0.3">
      <c r="A217" s="548" t="s">
        <v>191</v>
      </c>
      <c r="B217" s="553"/>
      <c r="C217" s="553"/>
      <c r="D217" s="553"/>
      <c r="E217" s="546">
        <v>0</v>
      </c>
    </row>
    <row r="218" spans="1:5" s="526" customFormat="1" ht="14.1" customHeight="1" x14ac:dyDescent="0.3">
      <c r="A218" s="548" t="s">
        <v>192</v>
      </c>
      <c r="B218" s="553"/>
      <c r="C218" s="553"/>
      <c r="D218" s="553"/>
      <c r="E218" s="546">
        <v>0</v>
      </c>
    </row>
    <row r="219" spans="1:5" s="526" customFormat="1" ht="14.1" customHeight="1" x14ac:dyDescent="0.3">
      <c r="A219" s="548" t="s">
        <v>193</v>
      </c>
      <c r="B219" s="553"/>
      <c r="C219" s="553"/>
      <c r="D219" s="553"/>
      <c r="E219" s="546">
        <v>0</v>
      </c>
    </row>
    <row r="220" spans="1:5" s="526" customFormat="1" ht="14.1" customHeight="1" x14ac:dyDescent="0.3">
      <c r="A220" s="545" t="s">
        <v>194</v>
      </c>
      <c r="B220" s="543">
        <v>0</v>
      </c>
      <c r="C220" s="543">
        <v>0</v>
      </c>
      <c r="D220" s="543">
        <v>0</v>
      </c>
      <c r="E220" s="542">
        <v>0</v>
      </c>
    </row>
    <row r="221" spans="1:5" s="526" customFormat="1" ht="14.1" customHeight="1" x14ac:dyDescent="0.3">
      <c r="A221" s="544" t="s">
        <v>679</v>
      </c>
      <c r="B221" s="543">
        <v>73313</v>
      </c>
      <c r="C221" s="543">
        <v>74603.97</v>
      </c>
      <c r="D221" s="543">
        <v>78094.8</v>
      </c>
      <c r="E221" s="542">
        <v>3490.8299999999981</v>
      </c>
    </row>
    <row r="222" spans="1:5" s="526" customFormat="1" ht="14.1" customHeight="1" x14ac:dyDescent="0.3">
      <c r="A222" s="544"/>
      <c r="B222" s="543"/>
      <c r="C222" s="543"/>
      <c r="D222" s="543"/>
      <c r="E222" s="542"/>
    </row>
    <row r="223" spans="1:5" s="526" customFormat="1" ht="14.1" customHeight="1" x14ac:dyDescent="0.3">
      <c r="A223" s="545"/>
      <c r="B223" s="553"/>
      <c r="C223" s="553"/>
      <c r="D223" s="553"/>
      <c r="E223" s="552"/>
    </row>
    <row r="224" spans="1:5" s="526" customFormat="1" ht="14.1" customHeight="1" x14ac:dyDescent="0.3">
      <c r="A224" s="545" t="s">
        <v>678</v>
      </c>
      <c r="B224" s="553"/>
      <c r="C224" s="553"/>
      <c r="D224" s="553"/>
      <c r="E224" s="552"/>
    </row>
    <row r="225" spans="1:5" s="526" customFormat="1" ht="14.1" customHeight="1" x14ac:dyDescent="0.3">
      <c r="A225" s="559" t="s">
        <v>677</v>
      </c>
      <c r="B225" s="553"/>
      <c r="C225" s="553"/>
      <c r="D225" s="553"/>
      <c r="E225" s="552"/>
    </row>
    <row r="226" spans="1:5" s="526" customFormat="1" ht="14.1" customHeight="1" x14ac:dyDescent="0.3">
      <c r="A226" s="548" t="s">
        <v>555</v>
      </c>
      <c r="B226" s="540">
        <v>196410</v>
      </c>
      <c r="C226" s="553">
        <v>171617</v>
      </c>
      <c r="D226" s="553">
        <v>120501</v>
      </c>
      <c r="E226" s="546">
        <v>-51116</v>
      </c>
    </row>
    <row r="227" spans="1:5" s="526" customFormat="1" ht="14.1" customHeight="1" x14ac:dyDescent="0.3">
      <c r="A227" s="548" t="s">
        <v>554</v>
      </c>
      <c r="B227" s="558"/>
      <c r="C227" s="547"/>
      <c r="D227" s="547"/>
      <c r="E227" s="546">
        <v>0</v>
      </c>
    </row>
    <row r="228" spans="1:5" s="526" customFormat="1" ht="14.1" customHeight="1" x14ac:dyDescent="0.3">
      <c r="A228" s="548" t="s">
        <v>553</v>
      </c>
      <c r="B228" s="557">
        <v>61099</v>
      </c>
      <c r="C228" s="547">
        <v>68646.8</v>
      </c>
      <c r="D228" s="547">
        <v>48200.4</v>
      </c>
      <c r="E228" s="546">
        <v>-20446.400000000001</v>
      </c>
    </row>
    <row r="229" spans="1:5" s="526" customFormat="1" ht="14.1" customHeight="1" x14ac:dyDescent="0.3">
      <c r="A229" s="545" t="s">
        <v>181</v>
      </c>
      <c r="B229" s="543">
        <v>257509</v>
      </c>
      <c r="C229" s="543">
        <v>240263.8</v>
      </c>
      <c r="D229" s="543">
        <v>168701.4</v>
      </c>
      <c r="E229" s="542">
        <v>-71562.399999999994</v>
      </c>
    </row>
    <row r="230" spans="1:5" s="526" customFormat="1" ht="14.1" customHeight="1" x14ac:dyDescent="0.3">
      <c r="A230" s="548" t="s">
        <v>182</v>
      </c>
      <c r="B230" s="547"/>
      <c r="C230" s="547"/>
      <c r="D230" s="547"/>
      <c r="E230" s="546">
        <v>0</v>
      </c>
    </row>
    <row r="231" spans="1:5" s="526" customFormat="1" ht="14.1" customHeight="1" x14ac:dyDescent="0.3">
      <c r="A231" s="548" t="s">
        <v>183</v>
      </c>
      <c r="B231" s="547"/>
      <c r="C231" s="547">
        <v>0</v>
      </c>
      <c r="D231" s="547">
        <v>0</v>
      </c>
      <c r="E231" s="546">
        <v>0</v>
      </c>
    </row>
    <row r="232" spans="1:5" s="526" customFormat="1" ht="14.1" customHeight="1" x14ac:dyDescent="0.3">
      <c r="A232" s="548" t="s">
        <v>184</v>
      </c>
      <c r="B232" s="547"/>
      <c r="C232" s="547">
        <v>0</v>
      </c>
      <c r="D232" s="547">
        <v>0</v>
      </c>
      <c r="E232" s="546">
        <v>0</v>
      </c>
    </row>
    <row r="233" spans="1:5" s="526" customFormat="1" ht="14.1" customHeight="1" x14ac:dyDescent="0.3">
      <c r="A233" s="545" t="s">
        <v>552</v>
      </c>
      <c r="B233" s="543">
        <v>0</v>
      </c>
      <c r="C233" s="543">
        <v>0</v>
      </c>
      <c r="D233" s="543">
        <v>0</v>
      </c>
      <c r="E233" s="542">
        <v>0</v>
      </c>
    </row>
    <row r="234" spans="1:5" s="526" customFormat="1" ht="14.1" customHeight="1" x14ac:dyDescent="0.3">
      <c r="A234" s="548" t="s">
        <v>186</v>
      </c>
      <c r="B234" s="553"/>
      <c r="C234" s="553"/>
      <c r="D234" s="553"/>
      <c r="E234" s="546">
        <v>0</v>
      </c>
    </row>
    <row r="235" spans="1:5" s="526" customFormat="1" ht="14.1" customHeight="1" x14ac:dyDescent="0.3">
      <c r="A235" s="548" t="s">
        <v>187</v>
      </c>
      <c r="B235" s="553"/>
      <c r="C235" s="553"/>
      <c r="D235" s="553"/>
      <c r="E235" s="546">
        <v>0</v>
      </c>
    </row>
    <row r="236" spans="1:5" s="526" customFormat="1" ht="14.1" customHeight="1" x14ac:dyDescent="0.3">
      <c r="A236" s="548" t="s">
        <v>188</v>
      </c>
      <c r="B236" s="553"/>
      <c r="C236" s="553"/>
      <c r="D236" s="553"/>
      <c r="E236" s="546">
        <v>0</v>
      </c>
    </row>
    <row r="237" spans="1:5" s="526" customFormat="1" ht="14.1" customHeight="1" x14ac:dyDescent="0.3">
      <c r="A237" s="548" t="s">
        <v>189</v>
      </c>
      <c r="B237" s="553"/>
      <c r="C237" s="553"/>
      <c r="D237" s="553"/>
      <c r="E237" s="546">
        <v>0</v>
      </c>
    </row>
    <row r="238" spans="1:5" s="526" customFormat="1" ht="14.1" customHeight="1" x14ac:dyDescent="0.3">
      <c r="A238" s="545" t="s">
        <v>190</v>
      </c>
      <c r="B238" s="543">
        <v>0</v>
      </c>
      <c r="C238" s="543">
        <v>0</v>
      </c>
      <c r="D238" s="543">
        <v>0</v>
      </c>
      <c r="E238" s="542">
        <v>0</v>
      </c>
    </row>
    <row r="239" spans="1:5" s="526" customFormat="1" ht="14.1" customHeight="1" x14ac:dyDescent="0.3">
      <c r="A239" s="548" t="s">
        <v>191</v>
      </c>
      <c r="B239" s="553"/>
      <c r="C239" s="553"/>
      <c r="D239" s="553"/>
      <c r="E239" s="546">
        <v>0</v>
      </c>
    </row>
    <row r="240" spans="1:5" s="526" customFormat="1" ht="14.1" customHeight="1" x14ac:dyDescent="0.3">
      <c r="A240" s="548" t="s">
        <v>192</v>
      </c>
      <c r="B240" s="553"/>
      <c r="C240" s="553"/>
      <c r="D240" s="553"/>
      <c r="E240" s="546">
        <v>0</v>
      </c>
    </row>
    <row r="241" spans="1:5" s="526" customFormat="1" ht="14.1" customHeight="1" x14ac:dyDescent="0.3">
      <c r="A241" s="548" t="s">
        <v>193</v>
      </c>
      <c r="B241" s="553"/>
      <c r="C241" s="553"/>
      <c r="D241" s="553"/>
      <c r="E241" s="546">
        <v>0</v>
      </c>
    </row>
    <row r="242" spans="1:5" s="526" customFormat="1" ht="14.1" customHeight="1" x14ac:dyDescent="0.3">
      <c r="A242" s="544" t="s">
        <v>194</v>
      </c>
      <c r="B242" s="543">
        <v>0</v>
      </c>
      <c r="C242" s="543">
        <v>0</v>
      </c>
      <c r="D242" s="543">
        <v>0</v>
      </c>
      <c r="E242" s="542">
        <v>0</v>
      </c>
    </row>
    <row r="243" spans="1:5" s="526" customFormat="1" ht="14.1" customHeight="1" x14ac:dyDescent="0.3">
      <c r="A243" s="544" t="s">
        <v>1091</v>
      </c>
      <c r="B243" s="543">
        <v>257509</v>
      </c>
      <c r="C243" s="543">
        <v>240263.8</v>
      </c>
      <c r="D243" s="543">
        <v>168701.4</v>
      </c>
      <c r="E243" s="542">
        <v>-71562.399999999994</v>
      </c>
    </row>
    <row r="244" spans="1:5" s="526" customFormat="1" ht="14.1" customHeight="1" x14ac:dyDescent="0.3">
      <c r="A244" s="548"/>
      <c r="B244" s="553"/>
      <c r="C244" s="553"/>
      <c r="D244" s="553"/>
      <c r="E244" s="552"/>
    </row>
    <row r="245" spans="1:5" s="526" customFormat="1" ht="14.1" customHeight="1" x14ac:dyDescent="0.3">
      <c r="A245" s="566" t="s">
        <v>676</v>
      </c>
      <c r="B245" s="553"/>
      <c r="C245" s="553"/>
      <c r="D245" s="553"/>
      <c r="E245" s="552"/>
    </row>
    <row r="246" spans="1:5" s="526" customFormat="1" ht="14.1" customHeight="1" x14ac:dyDescent="0.3">
      <c r="A246" s="565" t="s">
        <v>675</v>
      </c>
      <c r="B246" s="553"/>
      <c r="C246" s="553"/>
      <c r="D246" s="553"/>
      <c r="E246" s="552"/>
    </row>
    <row r="247" spans="1:5" s="526" customFormat="1" ht="14.1" customHeight="1" x14ac:dyDescent="0.3">
      <c r="A247" s="548" t="s">
        <v>555</v>
      </c>
      <c r="B247" s="540">
        <v>303824</v>
      </c>
      <c r="C247" s="553">
        <v>287236</v>
      </c>
      <c r="D247" s="553">
        <v>299811</v>
      </c>
      <c r="E247" s="546">
        <v>12575</v>
      </c>
    </row>
    <row r="248" spans="1:5" s="526" customFormat="1" ht="14.1" customHeight="1" x14ac:dyDescent="0.3">
      <c r="A248" s="548" t="s">
        <v>554</v>
      </c>
      <c r="B248" s="558"/>
      <c r="C248" s="547"/>
      <c r="D248" s="547"/>
      <c r="E248" s="546">
        <v>0</v>
      </c>
    </row>
    <row r="249" spans="1:5" s="526" customFormat="1" ht="14.1" customHeight="1" x14ac:dyDescent="0.3">
      <c r="A249" s="548" t="s">
        <v>553</v>
      </c>
      <c r="B249" s="557">
        <v>141135</v>
      </c>
      <c r="C249" s="547">
        <v>114894.40000000001</v>
      </c>
      <c r="D249" s="547">
        <v>119924.40000000001</v>
      </c>
      <c r="E249" s="546">
        <v>5030</v>
      </c>
    </row>
    <row r="250" spans="1:5" s="526" customFormat="1" ht="14.1" customHeight="1" x14ac:dyDescent="0.3">
      <c r="A250" s="545" t="s">
        <v>181</v>
      </c>
      <c r="B250" s="543">
        <v>444959</v>
      </c>
      <c r="C250" s="543">
        <v>402130.4</v>
      </c>
      <c r="D250" s="543">
        <v>419735.4</v>
      </c>
      <c r="E250" s="542">
        <v>17605</v>
      </c>
    </row>
    <row r="251" spans="1:5" s="526" customFormat="1" ht="14.1" customHeight="1" x14ac:dyDescent="0.3">
      <c r="A251" s="548" t="s">
        <v>182</v>
      </c>
      <c r="B251" s="547"/>
      <c r="C251" s="547"/>
      <c r="D251" s="547"/>
      <c r="E251" s="546">
        <v>0</v>
      </c>
    </row>
    <row r="252" spans="1:5" s="526" customFormat="1" ht="14.1" customHeight="1" x14ac:dyDescent="0.3">
      <c r="A252" s="548" t="s">
        <v>183</v>
      </c>
      <c r="B252" s="547"/>
      <c r="C252" s="547">
        <v>0</v>
      </c>
      <c r="D252" s="547">
        <v>0</v>
      </c>
      <c r="E252" s="546">
        <v>0</v>
      </c>
    </row>
    <row r="253" spans="1:5" s="526" customFormat="1" ht="14.1" customHeight="1" x14ac:dyDescent="0.3">
      <c r="A253" s="548" t="s">
        <v>184</v>
      </c>
      <c r="B253" s="557">
        <v>0</v>
      </c>
      <c r="C253" s="547">
        <v>0</v>
      </c>
      <c r="D253" s="547">
        <v>0</v>
      </c>
      <c r="E253" s="546">
        <v>0</v>
      </c>
    </row>
    <row r="254" spans="1:5" s="526" customFormat="1" ht="14.1" customHeight="1" x14ac:dyDescent="0.3">
      <c r="A254" s="545" t="s">
        <v>552</v>
      </c>
      <c r="B254" s="543">
        <v>0</v>
      </c>
      <c r="C254" s="543">
        <v>0</v>
      </c>
      <c r="D254" s="543">
        <v>0</v>
      </c>
      <c r="E254" s="542">
        <v>0</v>
      </c>
    </row>
    <row r="255" spans="1:5" s="526" customFormat="1" ht="14.1" customHeight="1" x14ac:dyDescent="0.3">
      <c r="A255" s="548" t="s">
        <v>186</v>
      </c>
      <c r="B255" s="553"/>
      <c r="C255" s="553"/>
      <c r="D255" s="553"/>
      <c r="E255" s="546">
        <v>0</v>
      </c>
    </row>
    <row r="256" spans="1:5" s="526" customFormat="1" ht="14.1" customHeight="1" x14ac:dyDescent="0.3">
      <c r="A256" s="548" t="s">
        <v>187</v>
      </c>
      <c r="B256" s="553"/>
      <c r="C256" s="553"/>
      <c r="D256" s="553"/>
      <c r="E256" s="546">
        <v>0</v>
      </c>
    </row>
    <row r="257" spans="1:5" s="526" customFormat="1" ht="14.1" customHeight="1" x14ac:dyDescent="0.3">
      <c r="A257" s="548" t="s">
        <v>188</v>
      </c>
      <c r="B257" s="553"/>
      <c r="C257" s="553"/>
      <c r="D257" s="553"/>
      <c r="E257" s="546">
        <v>0</v>
      </c>
    </row>
    <row r="258" spans="1:5" s="526" customFormat="1" ht="14.1" customHeight="1" x14ac:dyDescent="0.3">
      <c r="A258" s="548" t="s">
        <v>189</v>
      </c>
      <c r="B258" s="553"/>
      <c r="C258" s="553"/>
      <c r="D258" s="553"/>
      <c r="E258" s="546">
        <v>0</v>
      </c>
    </row>
    <row r="259" spans="1:5" s="526" customFormat="1" ht="14.1" customHeight="1" x14ac:dyDescent="0.3">
      <c r="A259" s="545" t="s">
        <v>190</v>
      </c>
      <c r="B259" s="543">
        <v>0</v>
      </c>
      <c r="C259" s="543">
        <v>0</v>
      </c>
      <c r="D259" s="543">
        <v>0</v>
      </c>
      <c r="E259" s="542">
        <v>0</v>
      </c>
    </row>
    <row r="260" spans="1:5" s="526" customFormat="1" ht="14.1" customHeight="1" x14ac:dyDescent="0.3">
      <c r="A260" s="548" t="s">
        <v>191</v>
      </c>
      <c r="B260" s="553"/>
      <c r="C260" s="553"/>
      <c r="D260" s="553"/>
      <c r="E260" s="546">
        <v>0</v>
      </c>
    </row>
    <row r="261" spans="1:5" s="526" customFormat="1" ht="14.1" customHeight="1" x14ac:dyDescent="0.3">
      <c r="A261" s="548" t="s">
        <v>192</v>
      </c>
      <c r="B261" s="553"/>
      <c r="C261" s="553"/>
      <c r="D261" s="553"/>
      <c r="E261" s="546">
        <v>0</v>
      </c>
    </row>
    <row r="262" spans="1:5" s="526" customFormat="1" ht="14.1" customHeight="1" x14ac:dyDescent="0.3">
      <c r="A262" s="548" t="s">
        <v>193</v>
      </c>
      <c r="B262" s="553"/>
      <c r="C262" s="553"/>
      <c r="D262" s="553"/>
      <c r="E262" s="546">
        <v>0</v>
      </c>
    </row>
    <row r="263" spans="1:5" s="526" customFormat="1" ht="14.1" customHeight="1" x14ac:dyDescent="0.3">
      <c r="A263" s="545" t="s">
        <v>194</v>
      </c>
      <c r="B263" s="543">
        <v>0</v>
      </c>
      <c r="C263" s="543">
        <v>0</v>
      </c>
      <c r="D263" s="543">
        <v>0</v>
      </c>
      <c r="E263" s="542">
        <v>0</v>
      </c>
    </row>
    <row r="264" spans="1:5" s="526" customFormat="1" ht="14.1" customHeight="1" x14ac:dyDescent="0.3">
      <c r="A264" s="544" t="s">
        <v>1092</v>
      </c>
      <c r="B264" s="543">
        <v>444959</v>
      </c>
      <c r="C264" s="543">
        <v>402130.4</v>
      </c>
      <c r="D264" s="543">
        <v>419735.4</v>
      </c>
      <c r="E264" s="542">
        <v>17605</v>
      </c>
    </row>
    <row r="265" spans="1:5" s="526" customFormat="1" ht="14.1" customHeight="1" x14ac:dyDescent="0.3">
      <c r="A265" s="562"/>
      <c r="B265" s="543"/>
      <c r="C265" s="543"/>
      <c r="D265" s="543"/>
      <c r="E265" s="542"/>
    </row>
    <row r="266" spans="1:5" s="526" customFormat="1" ht="14.1" customHeight="1" x14ac:dyDescent="0.3">
      <c r="A266" s="562"/>
      <c r="B266" s="543"/>
      <c r="C266" s="543"/>
      <c r="D266" s="543"/>
      <c r="E266" s="542"/>
    </row>
    <row r="267" spans="1:5" s="526" customFormat="1" ht="14.1" customHeight="1" x14ac:dyDescent="0.3">
      <c r="A267" s="545" t="s">
        <v>674</v>
      </c>
      <c r="B267" s="553"/>
      <c r="C267" s="553"/>
      <c r="D267" s="553"/>
      <c r="E267" s="552"/>
    </row>
    <row r="268" spans="1:5" s="526" customFormat="1" ht="14.1" customHeight="1" x14ac:dyDescent="0.3">
      <c r="A268" s="559" t="s">
        <v>673</v>
      </c>
      <c r="B268" s="553"/>
      <c r="C268" s="553"/>
      <c r="D268" s="553"/>
      <c r="E268" s="552"/>
    </row>
    <row r="269" spans="1:5" s="526" customFormat="1" ht="14.1" customHeight="1" x14ac:dyDescent="0.3">
      <c r="A269" s="548" t="s">
        <v>555</v>
      </c>
      <c r="B269" s="540">
        <v>77040</v>
      </c>
      <c r="C269" s="553">
        <v>171306.1</v>
      </c>
      <c r="D269" s="553">
        <v>72800</v>
      </c>
      <c r="E269" s="546">
        <v>-98506.1</v>
      </c>
    </row>
    <row r="270" spans="1:5" s="526" customFormat="1" ht="14.1" customHeight="1" x14ac:dyDescent="0.3">
      <c r="A270" s="548" t="s">
        <v>554</v>
      </c>
      <c r="B270" s="558"/>
      <c r="C270" s="547"/>
      <c r="D270" s="547"/>
      <c r="E270" s="546">
        <v>0</v>
      </c>
    </row>
    <row r="271" spans="1:5" s="526" customFormat="1" ht="14.1" customHeight="1" x14ac:dyDescent="0.3">
      <c r="A271" s="548" t="s">
        <v>553</v>
      </c>
      <c r="B271" s="557">
        <v>21337</v>
      </c>
      <c r="C271" s="547">
        <v>68522.44</v>
      </c>
      <c r="D271" s="547">
        <v>29120</v>
      </c>
      <c r="E271" s="546">
        <v>-39402.44</v>
      </c>
    </row>
    <row r="272" spans="1:5" s="526" customFormat="1" ht="14.1" customHeight="1" x14ac:dyDescent="0.3">
      <c r="A272" s="545" t="s">
        <v>181</v>
      </c>
      <c r="B272" s="543">
        <v>98377</v>
      </c>
      <c r="C272" s="543">
        <v>239828.54</v>
      </c>
      <c r="D272" s="543">
        <v>239828.54</v>
      </c>
      <c r="E272" s="542">
        <v>-137908.54</v>
      </c>
    </row>
    <row r="273" spans="1:5" s="526" customFormat="1" ht="14.1" customHeight="1" x14ac:dyDescent="0.3">
      <c r="A273" s="548" t="s">
        <v>182</v>
      </c>
      <c r="B273" s="547"/>
      <c r="C273" s="547"/>
      <c r="D273" s="547"/>
      <c r="E273" s="546">
        <v>0</v>
      </c>
    </row>
    <row r="274" spans="1:5" s="526" customFormat="1" ht="14.1" customHeight="1" x14ac:dyDescent="0.3">
      <c r="A274" s="548" t="s">
        <v>183</v>
      </c>
      <c r="B274" s="547"/>
      <c r="C274" s="547">
        <v>0</v>
      </c>
      <c r="D274" s="547">
        <v>0</v>
      </c>
      <c r="E274" s="546">
        <v>0</v>
      </c>
    </row>
    <row r="275" spans="1:5" s="526" customFormat="1" ht="14.1" customHeight="1" x14ac:dyDescent="0.3">
      <c r="A275" s="548" t="s">
        <v>184</v>
      </c>
      <c r="B275" s="547"/>
      <c r="C275" s="547">
        <v>0</v>
      </c>
      <c r="D275" s="547">
        <v>0</v>
      </c>
      <c r="E275" s="546">
        <v>0</v>
      </c>
    </row>
    <row r="276" spans="1:5" s="526" customFormat="1" ht="14.1" customHeight="1" x14ac:dyDescent="0.3">
      <c r="A276" s="545" t="s">
        <v>552</v>
      </c>
      <c r="B276" s="543">
        <v>0</v>
      </c>
      <c r="C276" s="543">
        <v>0</v>
      </c>
      <c r="D276" s="543">
        <v>0</v>
      </c>
      <c r="E276" s="542">
        <v>0</v>
      </c>
    </row>
    <row r="277" spans="1:5" s="526" customFormat="1" ht="14.1" customHeight="1" x14ac:dyDescent="0.3">
      <c r="A277" s="548" t="s">
        <v>186</v>
      </c>
      <c r="B277" s="553"/>
      <c r="C277" s="553"/>
      <c r="D277" s="553"/>
      <c r="E277" s="546">
        <v>0</v>
      </c>
    </row>
    <row r="278" spans="1:5" s="526" customFormat="1" ht="14.1" customHeight="1" x14ac:dyDescent="0.3">
      <c r="A278" s="548" t="s">
        <v>187</v>
      </c>
      <c r="B278" s="553"/>
      <c r="C278" s="553"/>
      <c r="D278" s="553"/>
      <c r="E278" s="546">
        <v>0</v>
      </c>
    </row>
    <row r="279" spans="1:5" s="526" customFormat="1" ht="14.1" customHeight="1" x14ac:dyDescent="0.3">
      <c r="A279" s="548" t="s">
        <v>188</v>
      </c>
      <c r="B279" s="553"/>
      <c r="C279" s="553"/>
      <c r="D279" s="553"/>
      <c r="E279" s="546">
        <v>0</v>
      </c>
    </row>
    <row r="280" spans="1:5" s="526" customFormat="1" ht="14.1" customHeight="1" x14ac:dyDescent="0.3">
      <c r="A280" s="548" t="s">
        <v>189</v>
      </c>
      <c r="B280" s="553"/>
      <c r="C280" s="553"/>
      <c r="D280" s="553"/>
      <c r="E280" s="546">
        <v>0</v>
      </c>
    </row>
    <row r="281" spans="1:5" s="526" customFormat="1" ht="14.1" customHeight="1" x14ac:dyDescent="0.3">
      <c r="A281" s="545" t="s">
        <v>190</v>
      </c>
      <c r="B281" s="543">
        <v>0</v>
      </c>
      <c r="C281" s="543">
        <v>0</v>
      </c>
      <c r="D281" s="543">
        <v>0</v>
      </c>
      <c r="E281" s="542">
        <v>0</v>
      </c>
    </row>
    <row r="282" spans="1:5" s="526" customFormat="1" ht="14.1" customHeight="1" x14ac:dyDescent="0.3">
      <c r="A282" s="548" t="s">
        <v>191</v>
      </c>
      <c r="B282" s="553"/>
      <c r="C282" s="553"/>
      <c r="D282" s="553"/>
      <c r="E282" s="546">
        <v>0</v>
      </c>
    </row>
    <row r="283" spans="1:5" s="526" customFormat="1" ht="14.1" customHeight="1" x14ac:dyDescent="0.3">
      <c r="A283" s="548" t="s">
        <v>192</v>
      </c>
      <c r="B283" s="553"/>
      <c r="C283" s="553"/>
      <c r="D283" s="553"/>
      <c r="E283" s="546">
        <v>0</v>
      </c>
    </row>
    <row r="284" spans="1:5" s="526" customFormat="1" ht="14.1" customHeight="1" x14ac:dyDescent="0.3">
      <c r="A284" s="548" t="s">
        <v>193</v>
      </c>
      <c r="B284" s="553"/>
      <c r="C284" s="553"/>
      <c r="D284" s="553"/>
      <c r="E284" s="546">
        <v>0</v>
      </c>
    </row>
    <row r="285" spans="1:5" s="526" customFormat="1" ht="14.1" customHeight="1" x14ac:dyDescent="0.3">
      <c r="A285" s="545" t="s">
        <v>194</v>
      </c>
      <c r="B285" s="543">
        <v>0</v>
      </c>
      <c r="C285" s="543">
        <v>0</v>
      </c>
      <c r="D285" s="543">
        <v>0</v>
      </c>
      <c r="E285" s="542">
        <v>0</v>
      </c>
    </row>
    <row r="286" spans="1:5" s="526" customFormat="1" ht="14.1" customHeight="1" x14ac:dyDescent="0.3">
      <c r="A286" s="544" t="s">
        <v>672</v>
      </c>
      <c r="B286" s="543">
        <v>98377</v>
      </c>
      <c r="C286" s="543">
        <v>239828.54</v>
      </c>
      <c r="D286" s="543">
        <v>239828.54</v>
      </c>
      <c r="E286" s="542">
        <v>-137908.54</v>
      </c>
    </row>
    <row r="287" spans="1:5" s="526" customFormat="1" ht="14.1" customHeight="1" x14ac:dyDescent="0.3">
      <c r="A287" s="548"/>
      <c r="B287" s="553"/>
      <c r="C287" s="553"/>
      <c r="D287" s="553"/>
      <c r="E287" s="552"/>
    </row>
    <row r="288" spans="1:5" s="526" customFormat="1" ht="14.1" customHeight="1" x14ac:dyDescent="0.3">
      <c r="A288" s="548"/>
      <c r="B288" s="553"/>
      <c r="C288" s="553"/>
      <c r="D288" s="553"/>
      <c r="E288" s="552"/>
    </row>
    <row r="289" spans="1:5" s="526" customFormat="1" ht="14.1" customHeight="1" x14ac:dyDescent="0.3">
      <c r="A289" s="559" t="s">
        <v>671</v>
      </c>
      <c r="B289" s="553"/>
      <c r="C289" s="553"/>
      <c r="D289" s="553"/>
      <c r="E289" s="552"/>
    </row>
    <row r="290" spans="1:5" s="526" customFormat="1" ht="14.1" customHeight="1" x14ac:dyDescent="0.3">
      <c r="A290" s="545" t="s">
        <v>670</v>
      </c>
      <c r="B290" s="553"/>
      <c r="C290" s="553"/>
      <c r="D290" s="553"/>
      <c r="E290" s="552"/>
    </row>
    <row r="291" spans="1:5" s="526" customFormat="1" ht="14.1" customHeight="1" x14ac:dyDescent="0.3">
      <c r="A291" s="559" t="s">
        <v>669</v>
      </c>
      <c r="B291" s="553"/>
      <c r="C291" s="553"/>
      <c r="D291" s="553"/>
      <c r="E291" s="552"/>
    </row>
    <row r="292" spans="1:5" s="526" customFormat="1" ht="14.1" customHeight="1" x14ac:dyDescent="0.3">
      <c r="A292" s="548" t="s">
        <v>555</v>
      </c>
      <c r="B292" s="540">
        <v>788964</v>
      </c>
      <c r="C292" s="553">
        <v>793823</v>
      </c>
      <c r="D292" s="553">
        <v>826898</v>
      </c>
      <c r="E292" s="546">
        <v>33075</v>
      </c>
    </row>
    <row r="293" spans="1:5" s="526" customFormat="1" ht="14.1" customHeight="1" x14ac:dyDescent="0.3">
      <c r="A293" s="548" t="s">
        <v>554</v>
      </c>
      <c r="B293" s="558"/>
      <c r="C293" s="547"/>
      <c r="D293" s="547"/>
      <c r="E293" s="546">
        <v>0</v>
      </c>
    </row>
    <row r="294" spans="1:5" s="526" customFormat="1" ht="14.1" customHeight="1" x14ac:dyDescent="0.3">
      <c r="A294" s="548" t="s">
        <v>553</v>
      </c>
      <c r="B294" s="557">
        <v>342513</v>
      </c>
      <c r="C294" s="547">
        <v>317529.2</v>
      </c>
      <c r="D294" s="547">
        <v>330759.2</v>
      </c>
      <c r="E294" s="546">
        <v>13230</v>
      </c>
    </row>
    <row r="295" spans="1:5" s="526" customFormat="1" ht="14.1" customHeight="1" x14ac:dyDescent="0.3">
      <c r="A295" s="545" t="s">
        <v>181</v>
      </c>
      <c r="B295" s="543">
        <v>1131477</v>
      </c>
      <c r="C295" s="543">
        <v>1111352.2</v>
      </c>
      <c r="D295" s="543">
        <v>1157657.2</v>
      </c>
      <c r="E295" s="542">
        <v>46305</v>
      </c>
    </row>
    <row r="296" spans="1:5" s="526" customFormat="1" ht="14.1" customHeight="1" x14ac:dyDescent="0.3">
      <c r="A296" s="548" t="s">
        <v>182</v>
      </c>
      <c r="B296" s="547"/>
      <c r="C296" s="547"/>
      <c r="D296" s="547"/>
      <c r="E296" s="546">
        <v>0</v>
      </c>
    </row>
    <row r="297" spans="1:5" s="526" customFormat="1" ht="14.1" customHeight="1" x14ac:dyDescent="0.3">
      <c r="A297" s="548" t="s">
        <v>183</v>
      </c>
      <c r="B297" s="547"/>
      <c r="C297" s="547">
        <v>0</v>
      </c>
      <c r="D297" s="547">
        <v>0</v>
      </c>
      <c r="E297" s="546">
        <v>0</v>
      </c>
    </row>
    <row r="298" spans="1:5" s="526" customFormat="1" ht="14.1" customHeight="1" x14ac:dyDescent="0.3">
      <c r="A298" s="548" t="s">
        <v>184</v>
      </c>
      <c r="B298" s="547"/>
      <c r="C298" s="547">
        <v>0</v>
      </c>
      <c r="D298" s="547">
        <v>0</v>
      </c>
      <c r="E298" s="546">
        <v>0</v>
      </c>
    </row>
    <row r="299" spans="1:5" s="526" customFormat="1" ht="14.1" customHeight="1" x14ac:dyDescent="0.3">
      <c r="A299" s="545" t="s">
        <v>552</v>
      </c>
      <c r="B299" s="543">
        <v>0</v>
      </c>
      <c r="C299" s="543">
        <v>0</v>
      </c>
      <c r="D299" s="543">
        <v>0</v>
      </c>
      <c r="E299" s="542">
        <v>0</v>
      </c>
    </row>
    <row r="300" spans="1:5" s="526" customFormat="1" ht="14.1" customHeight="1" x14ac:dyDescent="0.3">
      <c r="A300" s="548" t="s">
        <v>186</v>
      </c>
      <c r="B300" s="553"/>
      <c r="C300" s="553"/>
      <c r="D300" s="553"/>
      <c r="E300" s="546">
        <v>0</v>
      </c>
    </row>
    <row r="301" spans="1:5" s="526" customFormat="1" ht="14.1" customHeight="1" x14ac:dyDescent="0.3">
      <c r="A301" s="548" t="s">
        <v>187</v>
      </c>
      <c r="B301" s="553"/>
      <c r="C301" s="553"/>
      <c r="D301" s="553"/>
      <c r="E301" s="546">
        <v>0</v>
      </c>
    </row>
    <row r="302" spans="1:5" s="526" customFormat="1" ht="14.1" customHeight="1" x14ac:dyDescent="0.3">
      <c r="A302" s="548" t="s">
        <v>188</v>
      </c>
      <c r="B302" s="553"/>
      <c r="C302" s="553"/>
      <c r="D302" s="553"/>
      <c r="E302" s="546">
        <v>0</v>
      </c>
    </row>
    <row r="303" spans="1:5" s="526" customFormat="1" ht="14.1" customHeight="1" x14ac:dyDescent="0.3">
      <c r="A303" s="548" t="s">
        <v>189</v>
      </c>
      <c r="B303" s="553"/>
      <c r="C303" s="553"/>
      <c r="D303" s="553"/>
      <c r="E303" s="546">
        <v>0</v>
      </c>
    </row>
    <row r="304" spans="1:5" s="526" customFormat="1" ht="14.1" customHeight="1" x14ac:dyDescent="0.3">
      <c r="A304" s="545" t="s">
        <v>190</v>
      </c>
      <c r="B304" s="543">
        <v>0</v>
      </c>
      <c r="C304" s="543">
        <v>0</v>
      </c>
      <c r="D304" s="543">
        <v>0</v>
      </c>
      <c r="E304" s="542">
        <v>0</v>
      </c>
    </row>
    <row r="305" spans="1:5" s="526" customFormat="1" ht="14.1" customHeight="1" x14ac:dyDescent="0.3">
      <c r="A305" s="548" t="s">
        <v>191</v>
      </c>
      <c r="B305" s="553"/>
      <c r="C305" s="553"/>
      <c r="D305" s="553"/>
      <c r="E305" s="546">
        <v>0</v>
      </c>
    </row>
    <row r="306" spans="1:5" s="526" customFormat="1" ht="14.1" customHeight="1" x14ac:dyDescent="0.3">
      <c r="A306" s="548" t="s">
        <v>192</v>
      </c>
      <c r="B306" s="553"/>
      <c r="C306" s="553"/>
      <c r="D306" s="553"/>
      <c r="E306" s="546">
        <v>0</v>
      </c>
    </row>
    <row r="307" spans="1:5" s="526" customFormat="1" ht="14.1" customHeight="1" x14ac:dyDescent="0.3">
      <c r="A307" s="548" t="s">
        <v>193</v>
      </c>
      <c r="B307" s="553"/>
      <c r="C307" s="553"/>
      <c r="D307" s="553"/>
      <c r="E307" s="546">
        <v>0</v>
      </c>
    </row>
    <row r="308" spans="1:5" s="526" customFormat="1" ht="14.1" customHeight="1" x14ac:dyDescent="0.3">
      <c r="A308" s="545" t="s">
        <v>194</v>
      </c>
      <c r="B308" s="543">
        <v>0</v>
      </c>
      <c r="C308" s="543">
        <v>0</v>
      </c>
      <c r="D308" s="543">
        <v>0</v>
      </c>
      <c r="E308" s="542">
        <v>0</v>
      </c>
    </row>
    <row r="309" spans="1:5" s="526" customFormat="1" ht="14.1" customHeight="1" x14ac:dyDescent="0.3">
      <c r="A309" s="544" t="s">
        <v>668</v>
      </c>
      <c r="B309" s="543">
        <v>1131477</v>
      </c>
      <c r="C309" s="543">
        <v>1111352.2</v>
      </c>
      <c r="D309" s="543">
        <v>1157657.2</v>
      </c>
      <c r="E309" s="542">
        <v>46305</v>
      </c>
    </row>
    <row r="310" spans="1:5" s="526" customFormat="1" ht="14.1" customHeight="1" x14ac:dyDescent="0.3">
      <c r="A310" s="562"/>
      <c r="B310" s="543"/>
      <c r="C310" s="543"/>
      <c r="D310" s="543"/>
      <c r="E310" s="542"/>
    </row>
    <row r="311" spans="1:5" s="526" customFormat="1" ht="14.1" customHeight="1" x14ac:dyDescent="0.3">
      <c r="A311" s="545" t="s">
        <v>667</v>
      </c>
      <c r="B311" s="553"/>
      <c r="C311" s="553"/>
      <c r="D311" s="553"/>
      <c r="E311" s="552"/>
    </row>
    <row r="312" spans="1:5" s="526" customFormat="1" ht="14.1" customHeight="1" x14ac:dyDescent="0.3">
      <c r="A312" s="559" t="s">
        <v>664</v>
      </c>
      <c r="B312" s="553"/>
      <c r="C312" s="553"/>
      <c r="D312" s="553"/>
      <c r="E312" s="552"/>
    </row>
    <row r="313" spans="1:5" s="526" customFormat="1" ht="14.1" customHeight="1" x14ac:dyDescent="0.3">
      <c r="A313" s="548" t="s">
        <v>555</v>
      </c>
      <c r="B313" s="540">
        <v>155490</v>
      </c>
      <c r="C313" s="553">
        <v>175573</v>
      </c>
      <c r="D313" s="553">
        <v>58066</v>
      </c>
      <c r="E313" s="546">
        <v>-117507</v>
      </c>
    </row>
    <row r="314" spans="1:5" s="526" customFormat="1" ht="14.1" customHeight="1" x14ac:dyDescent="0.3">
      <c r="A314" s="548" t="s">
        <v>554</v>
      </c>
      <c r="B314" s="558"/>
      <c r="C314" s="547"/>
      <c r="D314" s="547"/>
      <c r="E314" s="546">
        <v>0</v>
      </c>
    </row>
    <row r="315" spans="1:5" s="526" customFormat="1" ht="14.1" customHeight="1" x14ac:dyDescent="0.3">
      <c r="A315" s="548" t="s">
        <v>553</v>
      </c>
      <c r="B315" s="557">
        <v>76280</v>
      </c>
      <c r="C315" s="547">
        <v>70229.2</v>
      </c>
      <c r="D315" s="547">
        <v>23226.400000000001</v>
      </c>
      <c r="E315" s="546">
        <v>-47002.799999999996</v>
      </c>
    </row>
    <row r="316" spans="1:5" s="526" customFormat="1" ht="14.1" customHeight="1" x14ac:dyDescent="0.3">
      <c r="A316" s="545" t="s">
        <v>181</v>
      </c>
      <c r="B316" s="543">
        <v>231770</v>
      </c>
      <c r="C316" s="543">
        <v>245802.2</v>
      </c>
      <c r="D316" s="543">
        <v>81292.399999999994</v>
      </c>
      <c r="E316" s="542">
        <v>-164509.79999999999</v>
      </c>
    </row>
    <row r="317" spans="1:5" s="526" customFormat="1" ht="14.1" customHeight="1" x14ac:dyDescent="0.3">
      <c r="A317" s="548" t="s">
        <v>182</v>
      </c>
      <c r="B317" s="547"/>
      <c r="C317" s="547"/>
      <c r="D317" s="547"/>
      <c r="E317" s="546">
        <v>0</v>
      </c>
    </row>
    <row r="318" spans="1:5" s="526" customFormat="1" ht="14.1" customHeight="1" x14ac:dyDescent="0.3">
      <c r="A318" s="548" t="s">
        <v>183</v>
      </c>
      <c r="B318" s="547"/>
      <c r="C318" s="547">
        <v>0</v>
      </c>
      <c r="D318" s="547">
        <v>0</v>
      </c>
      <c r="E318" s="546">
        <v>0</v>
      </c>
    </row>
    <row r="319" spans="1:5" s="526" customFormat="1" ht="14.1" customHeight="1" x14ac:dyDescent="0.3">
      <c r="A319" s="548" t="s">
        <v>184</v>
      </c>
      <c r="B319" s="557">
        <v>0</v>
      </c>
      <c r="C319" s="547">
        <v>0</v>
      </c>
      <c r="D319" s="547">
        <v>0</v>
      </c>
      <c r="E319" s="546">
        <v>0</v>
      </c>
    </row>
    <row r="320" spans="1:5" s="526" customFormat="1" ht="14.1" customHeight="1" x14ac:dyDescent="0.3">
      <c r="A320" s="545" t="s">
        <v>552</v>
      </c>
      <c r="B320" s="543">
        <v>0</v>
      </c>
      <c r="C320" s="543">
        <v>0</v>
      </c>
      <c r="D320" s="543">
        <v>0</v>
      </c>
      <c r="E320" s="542">
        <v>0</v>
      </c>
    </row>
    <row r="321" spans="1:5" s="526" customFormat="1" ht="14.1" customHeight="1" x14ac:dyDescent="0.3">
      <c r="A321" s="548" t="s">
        <v>186</v>
      </c>
      <c r="B321" s="553"/>
      <c r="C321" s="553"/>
      <c r="D321" s="553"/>
      <c r="E321" s="546">
        <v>0</v>
      </c>
    </row>
    <row r="322" spans="1:5" s="526" customFormat="1" ht="14.1" customHeight="1" x14ac:dyDescent="0.3">
      <c r="A322" s="548" t="s">
        <v>187</v>
      </c>
      <c r="B322" s="553"/>
      <c r="C322" s="553"/>
      <c r="D322" s="553"/>
      <c r="E322" s="546">
        <v>0</v>
      </c>
    </row>
    <row r="323" spans="1:5" s="526" customFormat="1" ht="14.1" customHeight="1" x14ac:dyDescent="0.3">
      <c r="A323" s="548" t="s">
        <v>188</v>
      </c>
      <c r="B323" s="553"/>
      <c r="C323" s="553"/>
      <c r="D323" s="553"/>
      <c r="E323" s="546">
        <v>0</v>
      </c>
    </row>
    <row r="324" spans="1:5" s="526" customFormat="1" ht="14.1" customHeight="1" x14ac:dyDescent="0.3">
      <c r="A324" s="548" t="s">
        <v>189</v>
      </c>
      <c r="B324" s="553"/>
      <c r="C324" s="553"/>
      <c r="D324" s="553"/>
      <c r="E324" s="546">
        <v>0</v>
      </c>
    </row>
    <row r="325" spans="1:5" s="526" customFormat="1" ht="14.1" customHeight="1" x14ac:dyDescent="0.3">
      <c r="A325" s="545" t="s">
        <v>190</v>
      </c>
      <c r="B325" s="543">
        <v>0</v>
      </c>
      <c r="C325" s="543">
        <v>0</v>
      </c>
      <c r="D325" s="543">
        <v>0</v>
      </c>
      <c r="E325" s="542">
        <v>0</v>
      </c>
    </row>
    <row r="326" spans="1:5" s="526" customFormat="1" ht="14.1" customHeight="1" x14ac:dyDescent="0.3">
      <c r="A326" s="548" t="s">
        <v>191</v>
      </c>
      <c r="B326" s="553"/>
      <c r="C326" s="553"/>
      <c r="D326" s="553"/>
      <c r="E326" s="546">
        <v>0</v>
      </c>
    </row>
    <row r="327" spans="1:5" s="526" customFormat="1" ht="14.1" customHeight="1" x14ac:dyDescent="0.3">
      <c r="A327" s="548" t="s">
        <v>192</v>
      </c>
      <c r="B327" s="553"/>
      <c r="C327" s="553"/>
      <c r="D327" s="553"/>
      <c r="E327" s="546">
        <v>0</v>
      </c>
    </row>
    <row r="328" spans="1:5" s="526" customFormat="1" ht="14.1" customHeight="1" x14ac:dyDescent="0.3">
      <c r="A328" s="548" t="s">
        <v>193</v>
      </c>
      <c r="B328" s="553"/>
      <c r="C328" s="553"/>
      <c r="D328" s="553"/>
      <c r="E328" s="546">
        <v>0</v>
      </c>
    </row>
    <row r="329" spans="1:5" s="526" customFormat="1" ht="14.1" customHeight="1" x14ac:dyDescent="0.3">
      <c r="A329" s="545" t="s">
        <v>194</v>
      </c>
      <c r="B329" s="543">
        <v>0</v>
      </c>
      <c r="C329" s="543">
        <v>0</v>
      </c>
      <c r="D329" s="543">
        <v>0</v>
      </c>
      <c r="E329" s="542">
        <v>0</v>
      </c>
    </row>
    <row r="330" spans="1:5" s="526" customFormat="1" ht="14.1" customHeight="1" x14ac:dyDescent="0.3">
      <c r="A330" s="544" t="s">
        <v>666</v>
      </c>
      <c r="B330" s="543">
        <v>231770</v>
      </c>
      <c r="C330" s="543">
        <v>245802.2</v>
      </c>
      <c r="D330" s="543">
        <v>81292.399999999994</v>
      </c>
      <c r="E330" s="542">
        <v>-164509.79999999999</v>
      </c>
    </row>
    <row r="331" spans="1:5" s="526" customFormat="1" ht="14.1" customHeight="1" x14ac:dyDescent="0.3">
      <c r="A331" s="544"/>
      <c r="B331" s="543"/>
      <c r="C331" s="543"/>
      <c r="D331" s="543"/>
      <c r="E331" s="542"/>
    </row>
    <row r="332" spans="1:5" s="526" customFormat="1" ht="14.1" customHeight="1" x14ac:dyDescent="0.3">
      <c r="A332" s="545" t="s">
        <v>662</v>
      </c>
      <c r="B332" s="553"/>
      <c r="C332" s="553"/>
      <c r="D332" s="553"/>
      <c r="E332" s="552"/>
    </row>
    <row r="333" spans="1:5" s="526" customFormat="1" ht="14.1" customHeight="1" x14ac:dyDescent="0.3">
      <c r="A333" s="559" t="s">
        <v>661</v>
      </c>
      <c r="B333" s="553"/>
      <c r="C333" s="553"/>
      <c r="D333" s="553"/>
      <c r="E333" s="552"/>
    </row>
    <row r="334" spans="1:5" s="526" customFormat="1" ht="14.1" customHeight="1" x14ac:dyDescent="0.3">
      <c r="A334" s="548" t="s">
        <v>555</v>
      </c>
      <c r="B334" s="540">
        <v>251183</v>
      </c>
      <c r="C334" s="553">
        <v>278980</v>
      </c>
      <c r="D334" s="553">
        <v>290478</v>
      </c>
      <c r="E334" s="546">
        <v>11498</v>
      </c>
    </row>
    <row r="335" spans="1:5" s="526" customFormat="1" ht="14.1" customHeight="1" x14ac:dyDescent="0.3">
      <c r="A335" s="548" t="s">
        <v>554</v>
      </c>
      <c r="B335" s="558"/>
      <c r="C335" s="547"/>
      <c r="D335" s="547"/>
      <c r="E335" s="546">
        <v>0</v>
      </c>
    </row>
    <row r="336" spans="1:5" s="526" customFormat="1" ht="14.1" customHeight="1" x14ac:dyDescent="0.3">
      <c r="A336" s="548" t="s">
        <v>553</v>
      </c>
      <c r="B336" s="557">
        <v>84444</v>
      </c>
      <c r="C336" s="547">
        <v>111592</v>
      </c>
      <c r="D336" s="547">
        <v>116191.20000000001</v>
      </c>
      <c r="E336" s="546">
        <v>4599.2000000000116</v>
      </c>
    </row>
    <row r="337" spans="1:5" s="526" customFormat="1" ht="14.1" customHeight="1" x14ac:dyDescent="0.3">
      <c r="A337" s="545" t="s">
        <v>181</v>
      </c>
      <c r="B337" s="543">
        <v>335627</v>
      </c>
      <c r="C337" s="543">
        <v>390572</v>
      </c>
      <c r="D337" s="543">
        <v>406669.2</v>
      </c>
      <c r="E337" s="542">
        <v>16097.200000000012</v>
      </c>
    </row>
    <row r="338" spans="1:5" s="526" customFormat="1" ht="14.1" customHeight="1" x14ac:dyDescent="0.3">
      <c r="A338" s="548" t="s">
        <v>182</v>
      </c>
      <c r="B338" s="547"/>
      <c r="C338" s="547"/>
      <c r="D338" s="547"/>
      <c r="E338" s="546">
        <v>0</v>
      </c>
    </row>
    <row r="339" spans="1:5" s="526" customFormat="1" ht="14.1" customHeight="1" x14ac:dyDescent="0.3">
      <c r="A339" s="548" t="s">
        <v>183</v>
      </c>
      <c r="B339" s="547"/>
      <c r="C339" s="547">
        <v>0</v>
      </c>
      <c r="D339" s="547">
        <v>0</v>
      </c>
      <c r="E339" s="546">
        <v>0</v>
      </c>
    </row>
    <row r="340" spans="1:5" s="526" customFormat="1" ht="14.1" customHeight="1" x14ac:dyDescent="0.3">
      <c r="A340" s="548" t="s">
        <v>184</v>
      </c>
      <c r="B340" s="547"/>
      <c r="C340" s="547">
        <v>0</v>
      </c>
      <c r="D340" s="547">
        <v>0</v>
      </c>
      <c r="E340" s="546">
        <v>0</v>
      </c>
    </row>
    <row r="341" spans="1:5" s="526" customFormat="1" ht="14.1" customHeight="1" x14ac:dyDescent="0.3">
      <c r="A341" s="545" t="s">
        <v>552</v>
      </c>
      <c r="B341" s="543">
        <v>0</v>
      </c>
      <c r="C341" s="543">
        <v>0</v>
      </c>
      <c r="D341" s="543">
        <v>0</v>
      </c>
      <c r="E341" s="542">
        <v>0</v>
      </c>
    </row>
    <row r="342" spans="1:5" s="526" customFormat="1" ht="14.1" customHeight="1" x14ac:dyDescent="0.3">
      <c r="A342" s="548" t="s">
        <v>186</v>
      </c>
      <c r="B342" s="547"/>
      <c r="C342" s="547"/>
      <c r="D342" s="547"/>
      <c r="E342" s="546">
        <v>0</v>
      </c>
    </row>
    <row r="343" spans="1:5" s="526" customFormat="1" ht="14.1" customHeight="1" x14ac:dyDescent="0.3">
      <c r="A343" s="548" t="s">
        <v>187</v>
      </c>
      <c r="B343" s="547"/>
      <c r="C343" s="547"/>
      <c r="D343" s="547"/>
      <c r="E343" s="546">
        <v>0</v>
      </c>
    </row>
    <row r="344" spans="1:5" s="526" customFormat="1" ht="14.1" customHeight="1" x14ac:dyDescent="0.3">
      <c r="A344" s="548" t="s">
        <v>188</v>
      </c>
      <c r="B344" s="547"/>
      <c r="C344" s="547"/>
      <c r="D344" s="547"/>
      <c r="E344" s="546">
        <v>0</v>
      </c>
    </row>
    <row r="345" spans="1:5" s="526" customFormat="1" ht="14.1" customHeight="1" x14ac:dyDescent="0.3">
      <c r="A345" s="548" t="s">
        <v>189</v>
      </c>
      <c r="B345" s="547"/>
      <c r="C345" s="547"/>
      <c r="D345" s="547"/>
      <c r="E345" s="546">
        <v>0</v>
      </c>
    </row>
    <row r="346" spans="1:5" s="526" customFormat="1" ht="14.1" customHeight="1" x14ac:dyDescent="0.3">
      <c r="A346" s="545" t="s">
        <v>190</v>
      </c>
      <c r="B346" s="543">
        <v>0</v>
      </c>
      <c r="C346" s="543">
        <v>0</v>
      </c>
      <c r="D346" s="543">
        <v>0</v>
      </c>
      <c r="E346" s="542">
        <v>0</v>
      </c>
    </row>
    <row r="347" spans="1:5" s="526" customFormat="1" ht="14.1" customHeight="1" x14ac:dyDescent="0.3">
      <c r="A347" s="548" t="s">
        <v>191</v>
      </c>
      <c r="B347" s="553"/>
      <c r="C347" s="553"/>
      <c r="D347" s="553"/>
      <c r="E347" s="546">
        <v>0</v>
      </c>
    </row>
    <row r="348" spans="1:5" s="526" customFormat="1" ht="14.1" customHeight="1" x14ac:dyDescent="0.3">
      <c r="A348" s="548" t="s">
        <v>192</v>
      </c>
      <c r="B348" s="553"/>
      <c r="C348" s="553"/>
      <c r="D348" s="553"/>
      <c r="E348" s="546">
        <v>0</v>
      </c>
    </row>
    <row r="349" spans="1:5" s="526" customFormat="1" ht="14.1" customHeight="1" x14ac:dyDescent="0.3">
      <c r="A349" s="548" t="s">
        <v>193</v>
      </c>
      <c r="B349" s="553"/>
      <c r="C349" s="553"/>
      <c r="D349" s="553"/>
      <c r="E349" s="546">
        <v>0</v>
      </c>
    </row>
    <row r="350" spans="1:5" s="526" customFormat="1" ht="14.1" customHeight="1" x14ac:dyDescent="0.3">
      <c r="A350" s="545" t="s">
        <v>194</v>
      </c>
      <c r="B350" s="543">
        <v>0</v>
      </c>
      <c r="C350" s="543">
        <v>0</v>
      </c>
      <c r="D350" s="543">
        <v>0</v>
      </c>
      <c r="E350" s="542">
        <v>0</v>
      </c>
    </row>
    <row r="351" spans="1:5" s="526" customFormat="1" ht="14.1" customHeight="1" x14ac:dyDescent="0.3">
      <c r="A351" s="544" t="s">
        <v>660</v>
      </c>
      <c r="B351" s="543">
        <v>335627</v>
      </c>
      <c r="C351" s="543">
        <v>390572</v>
      </c>
      <c r="D351" s="543">
        <v>406669.2</v>
      </c>
      <c r="E351" s="542">
        <v>16097.200000000012</v>
      </c>
    </row>
    <row r="352" spans="1:5" s="526" customFormat="1" ht="14.1" customHeight="1" x14ac:dyDescent="0.3">
      <c r="A352" s="544"/>
      <c r="B352" s="543"/>
      <c r="C352" s="543"/>
      <c r="D352" s="543"/>
      <c r="E352" s="542"/>
    </row>
    <row r="353" spans="1:5" s="526" customFormat="1" ht="14.1" customHeight="1" x14ac:dyDescent="0.3">
      <c r="A353" s="548"/>
      <c r="B353" s="553"/>
      <c r="C353" s="553"/>
      <c r="D353" s="553"/>
      <c r="E353" s="552"/>
    </row>
    <row r="354" spans="1:5" s="526" customFormat="1" ht="14.1" customHeight="1" x14ac:dyDescent="0.3">
      <c r="A354" s="545" t="s">
        <v>659</v>
      </c>
      <c r="B354" s="553"/>
      <c r="C354" s="553"/>
      <c r="D354" s="553"/>
      <c r="E354" s="552"/>
    </row>
    <row r="355" spans="1:5" s="526" customFormat="1" ht="14.1" customHeight="1" x14ac:dyDescent="0.3">
      <c r="A355" s="559" t="s">
        <v>658</v>
      </c>
      <c r="B355" s="553"/>
      <c r="C355" s="553"/>
      <c r="D355" s="553"/>
      <c r="E355" s="552"/>
    </row>
    <row r="356" spans="1:5" s="526" customFormat="1" ht="14.1" customHeight="1" x14ac:dyDescent="0.3">
      <c r="A356" s="548" t="s">
        <v>555</v>
      </c>
      <c r="B356" s="540">
        <v>166504</v>
      </c>
      <c r="C356" s="553">
        <v>161353</v>
      </c>
      <c r="D356" s="553">
        <v>171645</v>
      </c>
      <c r="E356" s="546">
        <v>10292</v>
      </c>
    </row>
    <row r="357" spans="1:5" s="526" customFormat="1" ht="14.1" customHeight="1" x14ac:dyDescent="0.3">
      <c r="A357" s="548" t="s">
        <v>554</v>
      </c>
      <c r="B357" s="558"/>
      <c r="C357" s="547"/>
      <c r="D357" s="547"/>
      <c r="E357" s="546">
        <v>0</v>
      </c>
    </row>
    <row r="358" spans="1:5" s="526" customFormat="1" ht="14.1" customHeight="1" x14ac:dyDescent="0.3">
      <c r="A358" s="548" t="s">
        <v>553</v>
      </c>
      <c r="B358" s="557">
        <v>66050</v>
      </c>
      <c r="C358" s="547">
        <v>64541.200000000004</v>
      </c>
      <c r="D358" s="547">
        <v>68658</v>
      </c>
      <c r="E358" s="546">
        <v>4116.7999999999956</v>
      </c>
    </row>
    <row r="359" spans="1:5" s="526" customFormat="1" ht="14.1" customHeight="1" x14ac:dyDescent="0.3">
      <c r="A359" s="545" t="s">
        <v>181</v>
      </c>
      <c r="B359" s="543">
        <v>232554</v>
      </c>
      <c r="C359" s="543">
        <v>225894.2</v>
      </c>
      <c r="D359" s="543">
        <v>240303</v>
      </c>
      <c r="E359" s="542">
        <v>14408.799999999996</v>
      </c>
    </row>
    <row r="360" spans="1:5" s="526" customFormat="1" ht="14.1" customHeight="1" x14ac:dyDescent="0.3">
      <c r="A360" s="548" t="s">
        <v>182</v>
      </c>
      <c r="B360" s="547"/>
      <c r="C360" s="547"/>
      <c r="D360" s="547"/>
      <c r="E360" s="546">
        <v>0</v>
      </c>
    </row>
    <row r="361" spans="1:5" s="526" customFormat="1" ht="14.1" customHeight="1" x14ac:dyDescent="0.3">
      <c r="A361" s="548" t="s">
        <v>183</v>
      </c>
      <c r="B361" s="547"/>
      <c r="C361" s="547">
        <v>0</v>
      </c>
      <c r="D361" s="547">
        <v>0</v>
      </c>
      <c r="E361" s="546">
        <v>0</v>
      </c>
    </row>
    <row r="362" spans="1:5" s="526" customFormat="1" ht="14.1" customHeight="1" x14ac:dyDescent="0.3">
      <c r="A362" s="548" t="s">
        <v>184</v>
      </c>
      <c r="B362" s="547"/>
      <c r="C362" s="547">
        <v>0</v>
      </c>
      <c r="D362" s="547">
        <v>0</v>
      </c>
      <c r="E362" s="546">
        <v>0</v>
      </c>
    </row>
    <row r="363" spans="1:5" s="526" customFormat="1" ht="14.1" customHeight="1" x14ac:dyDescent="0.3">
      <c r="A363" s="545" t="s">
        <v>552</v>
      </c>
      <c r="B363" s="543">
        <v>0</v>
      </c>
      <c r="C363" s="543">
        <v>0</v>
      </c>
      <c r="D363" s="543">
        <v>0</v>
      </c>
      <c r="E363" s="542">
        <v>0</v>
      </c>
    </row>
    <row r="364" spans="1:5" s="526" customFormat="1" ht="14.1" customHeight="1" x14ac:dyDescent="0.3">
      <c r="A364" s="548" t="s">
        <v>186</v>
      </c>
      <c r="B364" s="553"/>
      <c r="C364" s="553"/>
      <c r="D364" s="553"/>
      <c r="E364" s="546">
        <v>0</v>
      </c>
    </row>
    <row r="365" spans="1:5" s="526" customFormat="1" ht="14.1" customHeight="1" x14ac:dyDescent="0.3">
      <c r="A365" s="548" t="s">
        <v>187</v>
      </c>
      <c r="B365" s="553"/>
      <c r="C365" s="553"/>
      <c r="D365" s="553"/>
      <c r="E365" s="546">
        <v>0</v>
      </c>
    </row>
    <row r="366" spans="1:5" s="526" customFormat="1" ht="14.1" customHeight="1" x14ac:dyDescent="0.3">
      <c r="A366" s="548" t="s">
        <v>188</v>
      </c>
      <c r="B366" s="553"/>
      <c r="C366" s="553"/>
      <c r="D366" s="553"/>
      <c r="E366" s="546">
        <v>0</v>
      </c>
    </row>
    <row r="367" spans="1:5" s="526" customFormat="1" ht="14.1" customHeight="1" x14ac:dyDescent="0.3">
      <c r="A367" s="548" t="s">
        <v>189</v>
      </c>
      <c r="B367" s="553"/>
      <c r="C367" s="553"/>
      <c r="D367" s="553"/>
      <c r="E367" s="546">
        <v>0</v>
      </c>
    </row>
    <row r="368" spans="1:5" s="526" customFormat="1" ht="14.1" customHeight="1" x14ac:dyDescent="0.3">
      <c r="A368" s="545" t="s">
        <v>190</v>
      </c>
      <c r="B368" s="543">
        <v>0</v>
      </c>
      <c r="C368" s="543">
        <v>0</v>
      </c>
      <c r="D368" s="543">
        <v>0</v>
      </c>
      <c r="E368" s="542">
        <v>0</v>
      </c>
    </row>
    <row r="369" spans="1:5" s="526" customFormat="1" ht="14.1" customHeight="1" x14ac:dyDescent="0.3">
      <c r="A369" s="548" t="s">
        <v>191</v>
      </c>
      <c r="B369" s="553"/>
      <c r="C369" s="553"/>
      <c r="D369" s="553"/>
      <c r="E369" s="546">
        <v>0</v>
      </c>
    </row>
    <row r="370" spans="1:5" s="526" customFormat="1" ht="14.1" customHeight="1" x14ac:dyDescent="0.3">
      <c r="A370" s="548" t="s">
        <v>192</v>
      </c>
      <c r="B370" s="553"/>
      <c r="C370" s="553"/>
      <c r="D370" s="553"/>
      <c r="E370" s="546">
        <v>0</v>
      </c>
    </row>
    <row r="371" spans="1:5" s="526" customFormat="1" ht="14.1" customHeight="1" x14ac:dyDescent="0.3">
      <c r="A371" s="548" t="s">
        <v>193</v>
      </c>
      <c r="B371" s="553"/>
      <c r="C371" s="553"/>
      <c r="D371" s="553"/>
      <c r="E371" s="546">
        <v>0</v>
      </c>
    </row>
    <row r="372" spans="1:5" s="526" customFormat="1" ht="14.1" customHeight="1" x14ac:dyDescent="0.3">
      <c r="A372" s="545" t="s">
        <v>194</v>
      </c>
      <c r="B372" s="543">
        <v>0</v>
      </c>
      <c r="C372" s="543">
        <v>0</v>
      </c>
      <c r="D372" s="543">
        <v>0</v>
      </c>
      <c r="E372" s="542">
        <v>0</v>
      </c>
    </row>
    <row r="373" spans="1:5" s="526" customFormat="1" ht="14.1" customHeight="1" x14ac:dyDescent="0.3">
      <c r="A373" s="544" t="s">
        <v>652</v>
      </c>
      <c r="B373" s="543">
        <v>232554</v>
      </c>
      <c r="C373" s="543">
        <v>225894.2</v>
      </c>
      <c r="D373" s="543">
        <v>240303</v>
      </c>
      <c r="E373" s="542">
        <v>14408.799999999996</v>
      </c>
    </row>
    <row r="374" spans="1:5" s="526" customFormat="1" ht="14.1" customHeight="1" x14ac:dyDescent="0.3">
      <c r="A374" s="545"/>
      <c r="B374" s="543"/>
      <c r="C374" s="543"/>
      <c r="D374" s="543"/>
      <c r="E374" s="542"/>
    </row>
    <row r="375" spans="1:5" s="526" customFormat="1" ht="14.1" customHeight="1" x14ac:dyDescent="0.3">
      <c r="A375" s="545"/>
      <c r="B375" s="543"/>
      <c r="C375" s="543"/>
      <c r="D375" s="543"/>
      <c r="E375" s="542"/>
    </row>
    <row r="376" spans="1:5" s="526" customFormat="1" ht="14.1" customHeight="1" x14ac:dyDescent="0.3">
      <c r="A376" s="545" t="s">
        <v>657</v>
      </c>
      <c r="B376" s="553"/>
      <c r="C376" s="553"/>
      <c r="D376" s="553"/>
      <c r="E376" s="552"/>
    </row>
    <row r="377" spans="1:5" s="526" customFormat="1" ht="14.1" customHeight="1" x14ac:dyDescent="0.3">
      <c r="A377" s="559" t="s">
        <v>656</v>
      </c>
      <c r="B377" s="553"/>
      <c r="C377" s="553"/>
      <c r="D377" s="553"/>
      <c r="E377" s="552"/>
    </row>
    <row r="378" spans="1:5" s="526" customFormat="1" ht="14.1" customHeight="1" x14ac:dyDescent="0.3">
      <c r="A378" s="548" t="s">
        <v>555</v>
      </c>
      <c r="B378" s="540">
        <v>415608</v>
      </c>
      <c r="C378" s="553">
        <v>401747</v>
      </c>
      <c r="D378" s="553">
        <v>414422</v>
      </c>
      <c r="E378" s="546">
        <v>12675</v>
      </c>
    </row>
    <row r="379" spans="1:5" s="526" customFormat="1" ht="14.1" customHeight="1" x14ac:dyDescent="0.3">
      <c r="A379" s="548" t="s">
        <v>554</v>
      </c>
      <c r="B379" s="558"/>
      <c r="C379" s="547"/>
      <c r="D379" s="547"/>
      <c r="E379" s="546">
        <v>0</v>
      </c>
    </row>
    <row r="380" spans="1:5" s="526" customFormat="1" ht="14.1" customHeight="1" x14ac:dyDescent="0.3">
      <c r="A380" s="548" t="s">
        <v>553</v>
      </c>
      <c r="B380" s="557">
        <v>149413</v>
      </c>
      <c r="C380" s="547">
        <v>160698.80000000002</v>
      </c>
      <c r="D380" s="547">
        <v>165768.80000000002</v>
      </c>
      <c r="E380" s="546">
        <v>5070</v>
      </c>
    </row>
    <row r="381" spans="1:5" s="526" customFormat="1" ht="14.1" customHeight="1" x14ac:dyDescent="0.3">
      <c r="A381" s="545" t="s">
        <v>181</v>
      </c>
      <c r="B381" s="543">
        <v>565021</v>
      </c>
      <c r="C381" s="543">
        <v>562445.80000000005</v>
      </c>
      <c r="D381" s="543">
        <v>580190.80000000005</v>
      </c>
      <c r="E381" s="542">
        <v>17745</v>
      </c>
    </row>
    <row r="382" spans="1:5" s="526" customFormat="1" ht="14.1" customHeight="1" x14ac:dyDescent="0.3">
      <c r="A382" s="548" t="s">
        <v>182</v>
      </c>
      <c r="B382" s="547"/>
      <c r="C382" s="547"/>
      <c r="D382" s="547"/>
      <c r="E382" s="546">
        <v>0</v>
      </c>
    </row>
    <row r="383" spans="1:5" s="526" customFormat="1" ht="14.1" customHeight="1" x14ac:dyDescent="0.3">
      <c r="A383" s="548" t="s">
        <v>183</v>
      </c>
      <c r="B383" s="547"/>
      <c r="C383" s="547">
        <v>0</v>
      </c>
      <c r="D383" s="547">
        <v>0</v>
      </c>
      <c r="E383" s="546">
        <v>0</v>
      </c>
    </row>
    <row r="384" spans="1:5" s="526" customFormat="1" ht="14.1" customHeight="1" x14ac:dyDescent="0.3">
      <c r="A384" s="548" t="s">
        <v>184</v>
      </c>
      <c r="B384" s="547"/>
      <c r="C384" s="547">
        <v>0</v>
      </c>
      <c r="D384" s="547">
        <v>0</v>
      </c>
      <c r="E384" s="546">
        <v>0</v>
      </c>
    </row>
    <row r="385" spans="1:30" s="526" customFormat="1" ht="14.1" customHeight="1" x14ac:dyDescent="0.3">
      <c r="A385" s="545" t="s">
        <v>552</v>
      </c>
      <c r="B385" s="543">
        <v>0</v>
      </c>
      <c r="C385" s="543">
        <v>0</v>
      </c>
      <c r="D385" s="543">
        <v>0</v>
      </c>
      <c r="E385" s="542">
        <v>0</v>
      </c>
    </row>
    <row r="386" spans="1:30" s="526" customFormat="1" ht="14.1" customHeight="1" x14ac:dyDescent="0.3">
      <c r="A386" s="548" t="s">
        <v>186</v>
      </c>
      <c r="B386" s="553"/>
      <c r="C386" s="553"/>
      <c r="D386" s="553"/>
      <c r="E386" s="546">
        <v>0</v>
      </c>
      <c r="G386" s="525"/>
      <c r="H386" s="525"/>
      <c r="I386" s="525"/>
      <c r="J386" s="525"/>
      <c r="K386" s="525"/>
      <c r="L386" s="525"/>
      <c r="M386" s="525"/>
      <c r="N386" s="525"/>
      <c r="O386" s="525"/>
      <c r="P386" s="525"/>
      <c r="Q386" s="525"/>
      <c r="R386" s="525"/>
      <c r="S386" s="525"/>
      <c r="T386" s="525"/>
      <c r="U386" s="525"/>
      <c r="V386" s="525"/>
      <c r="W386" s="525"/>
      <c r="X386" s="525"/>
      <c r="Y386" s="525"/>
      <c r="Z386" s="525"/>
      <c r="AA386" s="525"/>
      <c r="AB386" s="525"/>
      <c r="AC386" s="525"/>
      <c r="AD386" s="525"/>
    </row>
    <row r="387" spans="1:30" s="526" customFormat="1" ht="14.1" customHeight="1" x14ac:dyDescent="0.3">
      <c r="A387" s="548" t="s">
        <v>187</v>
      </c>
      <c r="B387" s="553"/>
      <c r="C387" s="553"/>
      <c r="D387" s="553"/>
      <c r="E387" s="546">
        <v>0</v>
      </c>
      <c r="G387" s="525"/>
      <c r="H387" s="525"/>
      <c r="I387" s="525"/>
      <c r="J387" s="525"/>
      <c r="K387" s="525"/>
      <c r="L387" s="525"/>
      <c r="M387" s="525"/>
      <c r="N387" s="525"/>
      <c r="O387" s="525"/>
      <c r="P387" s="525"/>
      <c r="Q387" s="525"/>
      <c r="R387" s="525"/>
      <c r="S387" s="525"/>
      <c r="T387" s="525"/>
      <c r="U387" s="525"/>
      <c r="V387" s="525"/>
      <c r="W387" s="525"/>
      <c r="X387" s="525"/>
      <c r="Y387" s="525"/>
      <c r="Z387" s="525"/>
      <c r="AA387" s="525"/>
      <c r="AB387" s="525"/>
      <c r="AC387" s="525"/>
      <c r="AD387" s="525"/>
    </row>
    <row r="388" spans="1:30" s="526" customFormat="1" ht="14.1" customHeight="1" x14ac:dyDescent="0.3">
      <c r="A388" s="548" t="s">
        <v>188</v>
      </c>
      <c r="B388" s="553"/>
      <c r="C388" s="553"/>
      <c r="D388" s="553"/>
      <c r="E388" s="546">
        <v>0</v>
      </c>
      <c r="G388" s="525"/>
      <c r="H388" s="525"/>
      <c r="I388" s="525"/>
      <c r="J388" s="525"/>
      <c r="K388" s="525"/>
      <c r="L388" s="525"/>
      <c r="M388" s="525"/>
      <c r="N388" s="525"/>
      <c r="O388" s="525"/>
      <c r="P388" s="525"/>
      <c r="Q388" s="525"/>
      <c r="R388" s="525"/>
      <c r="S388" s="525"/>
      <c r="T388" s="525"/>
      <c r="U388" s="525"/>
      <c r="V388" s="525"/>
      <c r="W388" s="525"/>
      <c r="X388" s="525"/>
      <c r="Y388" s="525"/>
      <c r="Z388" s="525"/>
      <c r="AA388" s="525"/>
      <c r="AB388" s="525"/>
      <c r="AC388" s="525"/>
      <c r="AD388" s="525"/>
    </row>
    <row r="389" spans="1:30" s="526" customFormat="1" ht="14.1" customHeight="1" x14ac:dyDescent="0.3">
      <c r="A389" s="548" t="s">
        <v>189</v>
      </c>
      <c r="B389" s="553"/>
      <c r="C389" s="553"/>
      <c r="D389" s="553"/>
      <c r="E389" s="546">
        <v>0</v>
      </c>
      <c r="G389" s="525"/>
      <c r="H389" s="525"/>
      <c r="I389" s="525"/>
      <c r="J389" s="525"/>
      <c r="K389" s="525"/>
      <c r="L389" s="525"/>
      <c r="M389" s="525"/>
      <c r="N389" s="525"/>
      <c r="O389" s="525"/>
      <c r="P389" s="525"/>
      <c r="Q389" s="525"/>
      <c r="R389" s="525"/>
      <c r="S389" s="525"/>
      <c r="T389" s="525"/>
      <c r="U389" s="525"/>
      <c r="V389" s="525"/>
      <c r="W389" s="525"/>
      <c r="X389" s="525"/>
      <c r="Y389" s="525"/>
      <c r="Z389" s="525"/>
      <c r="AA389" s="525"/>
      <c r="AB389" s="525"/>
      <c r="AC389" s="525"/>
      <c r="AD389" s="525"/>
    </row>
    <row r="390" spans="1:30" s="526" customFormat="1" ht="14.1" customHeight="1" x14ac:dyDescent="0.3">
      <c r="A390" s="545" t="s">
        <v>190</v>
      </c>
      <c r="B390" s="543">
        <v>0</v>
      </c>
      <c r="C390" s="543">
        <v>0</v>
      </c>
      <c r="D390" s="543">
        <v>0</v>
      </c>
      <c r="E390" s="542">
        <v>0</v>
      </c>
      <c r="G390" s="525"/>
      <c r="H390" s="525"/>
      <c r="I390" s="525"/>
      <c r="J390" s="525"/>
      <c r="K390" s="525"/>
      <c r="L390" s="525"/>
      <c r="M390" s="525"/>
      <c r="N390" s="525"/>
      <c r="O390" s="525"/>
      <c r="P390" s="525"/>
      <c r="Q390" s="525"/>
      <c r="R390" s="525"/>
      <c r="S390" s="525"/>
      <c r="T390" s="525"/>
      <c r="U390" s="525"/>
      <c r="V390" s="525"/>
      <c r="W390" s="525"/>
      <c r="X390" s="525"/>
      <c r="Y390" s="525"/>
      <c r="Z390" s="525"/>
      <c r="AA390" s="525"/>
      <c r="AB390" s="525"/>
      <c r="AC390" s="525"/>
      <c r="AD390" s="525"/>
    </row>
    <row r="391" spans="1:30" s="526" customFormat="1" ht="14.1" customHeight="1" x14ac:dyDescent="0.3">
      <c r="A391" s="548" t="s">
        <v>191</v>
      </c>
      <c r="B391" s="553"/>
      <c r="C391" s="553"/>
      <c r="D391" s="553"/>
      <c r="E391" s="546">
        <v>0</v>
      </c>
      <c r="G391" s="525"/>
      <c r="H391" s="525"/>
      <c r="I391" s="525"/>
      <c r="J391" s="525"/>
      <c r="K391" s="525"/>
      <c r="L391" s="525"/>
      <c r="M391" s="525"/>
      <c r="N391" s="525"/>
      <c r="O391" s="525"/>
      <c r="P391" s="525"/>
      <c r="Q391" s="525"/>
      <c r="R391" s="525"/>
      <c r="S391" s="525"/>
      <c r="T391" s="525"/>
      <c r="U391" s="525"/>
      <c r="V391" s="525"/>
      <c r="W391" s="525"/>
      <c r="X391" s="525"/>
      <c r="Y391" s="525"/>
      <c r="Z391" s="525"/>
      <c r="AA391" s="525"/>
      <c r="AB391" s="525"/>
      <c r="AC391" s="525"/>
      <c r="AD391" s="525"/>
    </row>
    <row r="392" spans="1:30" s="526" customFormat="1" ht="14.1" customHeight="1" x14ac:dyDescent="0.3">
      <c r="A392" s="548" t="s">
        <v>192</v>
      </c>
      <c r="B392" s="553"/>
      <c r="C392" s="553"/>
      <c r="D392" s="553"/>
      <c r="E392" s="546">
        <v>0</v>
      </c>
      <c r="G392" s="525"/>
      <c r="H392" s="525"/>
      <c r="I392" s="525"/>
      <c r="J392" s="525"/>
      <c r="K392" s="525"/>
      <c r="L392" s="525"/>
      <c r="M392" s="525"/>
      <c r="N392" s="525"/>
      <c r="O392" s="525"/>
      <c r="P392" s="525"/>
      <c r="Q392" s="525"/>
      <c r="R392" s="525"/>
      <c r="S392" s="525"/>
      <c r="T392" s="525"/>
      <c r="U392" s="525"/>
      <c r="V392" s="525"/>
      <c r="W392" s="525"/>
      <c r="X392" s="525"/>
      <c r="Y392" s="525"/>
      <c r="Z392" s="525"/>
      <c r="AA392" s="525"/>
      <c r="AB392" s="525"/>
      <c r="AC392" s="525"/>
      <c r="AD392" s="525"/>
    </row>
    <row r="393" spans="1:30" s="526" customFormat="1" ht="14.1" customHeight="1" x14ac:dyDescent="0.3">
      <c r="A393" s="548" t="s">
        <v>193</v>
      </c>
      <c r="B393" s="553"/>
      <c r="C393" s="553"/>
      <c r="D393" s="553"/>
      <c r="E393" s="546">
        <v>0</v>
      </c>
      <c r="G393" s="525"/>
      <c r="H393" s="525"/>
      <c r="I393" s="525"/>
      <c r="J393" s="525"/>
      <c r="K393" s="525"/>
      <c r="L393" s="525"/>
      <c r="M393" s="525"/>
      <c r="N393" s="525"/>
      <c r="O393" s="525"/>
      <c r="P393" s="525"/>
      <c r="Q393" s="525"/>
      <c r="R393" s="525"/>
      <c r="S393" s="525"/>
      <c r="T393" s="525"/>
      <c r="U393" s="525"/>
      <c r="V393" s="525"/>
      <c r="W393" s="525"/>
      <c r="X393" s="525"/>
      <c r="Y393" s="525"/>
      <c r="Z393" s="525"/>
      <c r="AA393" s="525"/>
      <c r="AB393" s="525"/>
      <c r="AC393" s="525"/>
      <c r="AD393" s="525"/>
    </row>
    <row r="394" spans="1:30" s="526" customFormat="1" ht="14.1" customHeight="1" x14ac:dyDescent="0.3">
      <c r="A394" s="545" t="s">
        <v>194</v>
      </c>
      <c r="B394" s="543">
        <v>0</v>
      </c>
      <c r="C394" s="543">
        <v>0</v>
      </c>
      <c r="D394" s="543">
        <v>0</v>
      </c>
      <c r="E394" s="542">
        <v>0</v>
      </c>
      <c r="G394" s="525"/>
      <c r="H394" s="525"/>
      <c r="I394" s="525"/>
      <c r="J394" s="525"/>
      <c r="K394" s="525"/>
      <c r="L394" s="525"/>
      <c r="M394" s="525"/>
      <c r="N394" s="525"/>
      <c r="O394" s="525"/>
      <c r="P394" s="525"/>
      <c r="Q394" s="525"/>
      <c r="R394" s="525"/>
      <c r="S394" s="525"/>
      <c r="T394" s="525"/>
      <c r="U394" s="525"/>
      <c r="V394" s="525"/>
      <c r="W394" s="525"/>
      <c r="X394" s="525"/>
      <c r="Y394" s="525"/>
      <c r="Z394" s="525"/>
      <c r="AA394" s="525"/>
      <c r="AB394" s="525"/>
      <c r="AC394" s="525"/>
      <c r="AD394" s="525"/>
    </row>
    <row r="395" spans="1:30" s="526" customFormat="1" ht="14.1" customHeight="1" x14ac:dyDescent="0.3">
      <c r="A395" s="544" t="s">
        <v>655</v>
      </c>
      <c r="B395" s="543">
        <v>565021</v>
      </c>
      <c r="C395" s="543">
        <v>562445.80000000005</v>
      </c>
      <c r="D395" s="543">
        <v>580190.80000000005</v>
      </c>
      <c r="E395" s="542">
        <v>17745</v>
      </c>
      <c r="G395" s="525"/>
      <c r="H395" s="525"/>
      <c r="I395" s="525"/>
      <c r="J395" s="525"/>
      <c r="K395" s="525"/>
      <c r="L395" s="525"/>
      <c r="M395" s="525"/>
      <c r="N395" s="525"/>
      <c r="O395" s="525"/>
      <c r="P395" s="525"/>
      <c r="Q395" s="525"/>
      <c r="R395" s="525"/>
      <c r="S395" s="525"/>
      <c r="T395" s="525"/>
      <c r="U395" s="525"/>
      <c r="V395" s="525"/>
      <c r="W395" s="525"/>
      <c r="X395" s="525"/>
      <c r="Y395" s="525"/>
      <c r="Z395" s="525"/>
      <c r="AA395" s="525"/>
      <c r="AB395" s="525"/>
      <c r="AC395" s="525"/>
      <c r="AD395" s="525"/>
    </row>
    <row r="396" spans="1:30" s="526" customFormat="1" ht="14.1" customHeight="1" x14ac:dyDescent="0.3">
      <c r="A396" s="562"/>
      <c r="B396" s="543"/>
      <c r="C396" s="543"/>
      <c r="D396" s="543"/>
      <c r="E396" s="542"/>
      <c r="G396" s="525"/>
      <c r="H396" s="525"/>
      <c r="I396" s="525"/>
      <c r="J396" s="525"/>
      <c r="K396" s="525"/>
      <c r="L396" s="525"/>
      <c r="M396" s="525"/>
      <c r="N396" s="525"/>
      <c r="O396" s="525"/>
      <c r="P396" s="525"/>
      <c r="Q396" s="525"/>
      <c r="R396" s="525"/>
      <c r="S396" s="525"/>
      <c r="T396" s="525"/>
      <c r="U396" s="525"/>
      <c r="V396" s="525"/>
      <c r="W396" s="525"/>
      <c r="X396" s="525"/>
      <c r="Y396" s="525"/>
      <c r="Z396" s="525"/>
      <c r="AA396" s="525"/>
      <c r="AB396" s="525"/>
      <c r="AC396" s="525"/>
      <c r="AD396" s="525"/>
    </row>
    <row r="397" spans="1:30" s="526" customFormat="1" ht="14.1" customHeight="1" x14ac:dyDescent="0.3">
      <c r="A397" s="564" t="s">
        <v>665</v>
      </c>
      <c r="B397" s="553"/>
      <c r="C397" s="553"/>
      <c r="D397" s="553"/>
      <c r="E397" s="552"/>
    </row>
    <row r="398" spans="1:30" s="526" customFormat="1" ht="14.1" customHeight="1" x14ac:dyDescent="0.3">
      <c r="A398" s="964" t="s">
        <v>1042</v>
      </c>
      <c r="B398" s="553"/>
      <c r="C398" s="553"/>
      <c r="D398" s="553"/>
      <c r="E398" s="552"/>
    </row>
    <row r="399" spans="1:30" s="526" customFormat="1" ht="14.1" customHeight="1" x14ac:dyDescent="0.3">
      <c r="A399" s="965" t="s">
        <v>555</v>
      </c>
      <c r="B399" s="540">
        <v>129583</v>
      </c>
      <c r="C399" s="553">
        <v>125000</v>
      </c>
      <c r="D399" s="553">
        <v>130000</v>
      </c>
      <c r="E399" s="546">
        <v>5000</v>
      </c>
    </row>
    <row r="400" spans="1:30" s="526" customFormat="1" ht="14.1" customHeight="1" x14ac:dyDescent="0.3">
      <c r="A400" s="965" t="s">
        <v>554</v>
      </c>
      <c r="B400" s="558"/>
      <c r="C400" s="547"/>
      <c r="D400" s="547"/>
      <c r="E400" s="546">
        <v>0</v>
      </c>
    </row>
    <row r="401" spans="1:5" s="526" customFormat="1" ht="14.1" customHeight="1" x14ac:dyDescent="0.3">
      <c r="A401" s="965" t="s">
        <v>553</v>
      </c>
      <c r="B401" s="557">
        <v>34487</v>
      </c>
      <c r="C401" s="547">
        <v>50000</v>
      </c>
      <c r="D401" s="547">
        <v>52000</v>
      </c>
      <c r="E401" s="546">
        <v>2000</v>
      </c>
    </row>
    <row r="402" spans="1:5" s="526" customFormat="1" ht="14.1" customHeight="1" x14ac:dyDescent="0.3">
      <c r="A402" s="564" t="s">
        <v>181</v>
      </c>
      <c r="B402" s="543">
        <v>164070</v>
      </c>
      <c r="C402" s="543">
        <v>175000</v>
      </c>
      <c r="D402" s="543">
        <v>182000</v>
      </c>
      <c r="E402" s="542">
        <v>7000</v>
      </c>
    </row>
    <row r="403" spans="1:5" s="526" customFormat="1" ht="14.1" customHeight="1" x14ac:dyDescent="0.3">
      <c r="A403" s="965" t="s">
        <v>182</v>
      </c>
      <c r="B403" s="547"/>
      <c r="C403" s="547"/>
      <c r="D403" s="547"/>
      <c r="E403" s="546">
        <v>0</v>
      </c>
    </row>
    <row r="404" spans="1:5" s="526" customFormat="1" ht="14.1" customHeight="1" x14ac:dyDescent="0.3">
      <c r="A404" s="965" t="s">
        <v>183</v>
      </c>
      <c r="B404" s="547"/>
      <c r="C404" s="547">
        <v>0</v>
      </c>
      <c r="D404" s="547">
        <v>0</v>
      </c>
      <c r="E404" s="546">
        <v>0</v>
      </c>
    </row>
    <row r="405" spans="1:5" s="526" customFormat="1" ht="14.1" customHeight="1" x14ac:dyDescent="0.3">
      <c r="A405" s="965" t="s">
        <v>184</v>
      </c>
      <c r="B405" s="547"/>
      <c r="C405" s="547">
        <v>0</v>
      </c>
      <c r="D405" s="547">
        <v>0</v>
      </c>
      <c r="E405" s="546">
        <v>0</v>
      </c>
    </row>
    <row r="406" spans="1:5" s="526" customFormat="1" ht="14.1" customHeight="1" x14ac:dyDescent="0.3">
      <c r="A406" s="564" t="s">
        <v>552</v>
      </c>
      <c r="B406" s="543">
        <v>0</v>
      </c>
      <c r="C406" s="543">
        <v>0</v>
      </c>
      <c r="D406" s="543">
        <v>0</v>
      </c>
      <c r="E406" s="542">
        <v>0</v>
      </c>
    </row>
    <row r="407" spans="1:5" s="526" customFormat="1" ht="14.1" customHeight="1" x14ac:dyDescent="0.3">
      <c r="A407" s="965" t="s">
        <v>186</v>
      </c>
      <c r="B407" s="553"/>
      <c r="C407" s="553"/>
      <c r="D407" s="553"/>
      <c r="E407" s="546">
        <v>0</v>
      </c>
    </row>
    <row r="408" spans="1:5" s="526" customFormat="1" ht="14.1" customHeight="1" x14ac:dyDescent="0.3">
      <c r="A408" s="965" t="s">
        <v>187</v>
      </c>
      <c r="B408" s="553"/>
      <c r="C408" s="553"/>
      <c r="D408" s="553"/>
      <c r="E408" s="546">
        <v>0</v>
      </c>
    </row>
    <row r="409" spans="1:5" s="526" customFormat="1" ht="14.1" customHeight="1" x14ac:dyDescent="0.3">
      <c r="A409" s="965" t="s">
        <v>188</v>
      </c>
      <c r="B409" s="553"/>
      <c r="C409" s="553"/>
      <c r="D409" s="553"/>
      <c r="E409" s="546">
        <v>0</v>
      </c>
    </row>
    <row r="410" spans="1:5" s="526" customFormat="1" ht="14.1" customHeight="1" x14ac:dyDescent="0.3">
      <c r="A410" s="965" t="s">
        <v>189</v>
      </c>
      <c r="B410" s="553"/>
      <c r="C410" s="553"/>
      <c r="D410" s="553"/>
      <c r="E410" s="546">
        <v>0</v>
      </c>
    </row>
    <row r="411" spans="1:5" s="526" customFormat="1" ht="14.1" customHeight="1" x14ac:dyDescent="0.3">
      <c r="A411" s="564" t="s">
        <v>190</v>
      </c>
      <c r="B411" s="543">
        <v>0</v>
      </c>
      <c r="C411" s="543">
        <v>0</v>
      </c>
      <c r="D411" s="543">
        <v>0</v>
      </c>
      <c r="E411" s="542">
        <v>0</v>
      </c>
    </row>
    <row r="412" spans="1:5" s="526" customFormat="1" ht="14.1" customHeight="1" x14ac:dyDescent="0.3">
      <c r="A412" s="965" t="s">
        <v>191</v>
      </c>
      <c r="B412" s="553"/>
      <c r="C412" s="553"/>
      <c r="D412" s="553"/>
      <c r="E412" s="546">
        <v>0</v>
      </c>
    </row>
    <row r="413" spans="1:5" s="526" customFormat="1" ht="14.1" customHeight="1" x14ac:dyDescent="0.3">
      <c r="A413" s="965" t="s">
        <v>192</v>
      </c>
      <c r="B413" s="553"/>
      <c r="C413" s="553"/>
      <c r="D413" s="553"/>
      <c r="E413" s="546">
        <v>0</v>
      </c>
    </row>
    <row r="414" spans="1:5" s="526" customFormat="1" ht="14.1" customHeight="1" x14ac:dyDescent="0.3">
      <c r="A414" s="965" t="s">
        <v>193</v>
      </c>
      <c r="B414" s="553"/>
      <c r="C414" s="553"/>
      <c r="D414" s="553"/>
      <c r="E414" s="546">
        <v>0</v>
      </c>
    </row>
    <row r="415" spans="1:5" s="526" customFormat="1" ht="14.1" customHeight="1" x14ac:dyDescent="0.3">
      <c r="A415" s="564" t="s">
        <v>194</v>
      </c>
      <c r="B415" s="543">
        <v>0</v>
      </c>
      <c r="C415" s="543">
        <v>0</v>
      </c>
      <c r="D415" s="543">
        <v>0</v>
      </c>
      <c r="E415" s="542">
        <v>0</v>
      </c>
    </row>
    <row r="416" spans="1:5" s="526" customFormat="1" ht="14.1" customHeight="1" x14ac:dyDescent="0.3">
      <c r="A416" s="969" t="s">
        <v>663</v>
      </c>
      <c r="B416" s="543">
        <v>164070</v>
      </c>
      <c r="C416" s="543">
        <v>175000</v>
      </c>
      <c r="D416" s="543">
        <v>182000</v>
      </c>
      <c r="E416" s="542">
        <v>7000</v>
      </c>
    </row>
    <row r="417" spans="1:30" s="526" customFormat="1" ht="14.1" customHeight="1" x14ac:dyDescent="0.3">
      <c r="A417" s="966"/>
      <c r="B417" s="543"/>
      <c r="C417" s="543"/>
      <c r="D417" s="543"/>
      <c r="E417" s="542"/>
    </row>
    <row r="418" spans="1:30" s="526" customFormat="1" ht="14.1" customHeight="1" x14ac:dyDescent="0.3">
      <c r="A418" s="966"/>
      <c r="B418" s="543"/>
      <c r="C418" s="543"/>
      <c r="D418" s="543"/>
      <c r="E418" s="542"/>
    </row>
    <row r="419" spans="1:30" s="526" customFormat="1" ht="14.1" customHeight="1" x14ac:dyDescent="0.3">
      <c r="A419" s="545" t="s">
        <v>654</v>
      </c>
      <c r="B419" s="543"/>
      <c r="C419" s="543"/>
      <c r="D419" s="543"/>
      <c r="E419" s="542"/>
      <c r="G419" s="525"/>
      <c r="H419" s="525"/>
      <c r="I419" s="525"/>
      <c r="J419" s="525"/>
      <c r="K419" s="525"/>
      <c r="L419" s="525"/>
      <c r="M419" s="525"/>
      <c r="N419" s="525"/>
      <c r="O419" s="525"/>
      <c r="P419" s="525"/>
      <c r="Q419" s="525"/>
      <c r="R419" s="525"/>
      <c r="S419" s="525"/>
      <c r="T419" s="525"/>
      <c r="U419" s="525"/>
      <c r="V419" s="525"/>
      <c r="W419" s="525"/>
      <c r="X419" s="525"/>
      <c r="Y419" s="525"/>
      <c r="Z419" s="525"/>
      <c r="AA419" s="525"/>
      <c r="AB419" s="525"/>
      <c r="AC419" s="525"/>
      <c r="AD419" s="525"/>
    </row>
    <row r="420" spans="1:30" s="526" customFormat="1" ht="14.1" customHeight="1" x14ac:dyDescent="0.3">
      <c r="A420" s="559" t="s">
        <v>653</v>
      </c>
      <c r="B420" s="543"/>
      <c r="C420" s="543"/>
      <c r="D420" s="543"/>
      <c r="E420" s="542"/>
      <c r="G420" s="525"/>
      <c r="H420" s="525"/>
      <c r="I420" s="525"/>
      <c r="J420" s="525"/>
      <c r="K420" s="525"/>
      <c r="L420" s="525"/>
      <c r="M420" s="525"/>
      <c r="N420" s="525"/>
      <c r="O420" s="525"/>
      <c r="P420" s="525"/>
      <c r="Q420" s="525"/>
      <c r="R420" s="525"/>
      <c r="S420" s="525"/>
      <c r="T420" s="525"/>
      <c r="U420" s="525"/>
      <c r="V420" s="525"/>
      <c r="W420" s="525"/>
      <c r="X420" s="525"/>
      <c r="Y420" s="525"/>
      <c r="Z420" s="525"/>
      <c r="AA420" s="525"/>
      <c r="AB420" s="525"/>
      <c r="AC420" s="525"/>
      <c r="AD420" s="525"/>
    </row>
    <row r="421" spans="1:30" s="526" customFormat="1" ht="14.1" customHeight="1" x14ac:dyDescent="0.3">
      <c r="A421" s="548" t="s">
        <v>555</v>
      </c>
      <c r="B421" s="553">
        <v>4594</v>
      </c>
      <c r="C421" s="553">
        <v>67432.05</v>
      </c>
      <c r="D421" s="553">
        <v>70432</v>
      </c>
      <c r="E421" s="546">
        <v>2999.9499999999971</v>
      </c>
      <c r="G421" s="525"/>
      <c r="H421" s="525"/>
      <c r="I421" s="525"/>
      <c r="J421" s="525"/>
      <c r="K421" s="525"/>
      <c r="L421" s="525"/>
      <c r="M421" s="525"/>
      <c r="N421" s="525"/>
      <c r="O421" s="525"/>
      <c r="P421" s="525"/>
      <c r="Q421" s="525"/>
      <c r="R421" s="525"/>
      <c r="S421" s="525"/>
      <c r="T421" s="525"/>
      <c r="U421" s="525"/>
      <c r="V421" s="525"/>
      <c r="W421" s="525"/>
      <c r="X421" s="525"/>
      <c r="Y421" s="525"/>
      <c r="Z421" s="525"/>
      <c r="AA421" s="525"/>
      <c r="AB421" s="525"/>
      <c r="AC421" s="525"/>
      <c r="AD421" s="525"/>
    </row>
    <row r="422" spans="1:30" s="526" customFormat="1" ht="14.1" customHeight="1" x14ac:dyDescent="0.3">
      <c r="A422" s="548" t="s">
        <v>554</v>
      </c>
      <c r="B422" s="547"/>
      <c r="C422" s="547">
        <v>0</v>
      </c>
      <c r="D422" s="547">
        <v>0</v>
      </c>
      <c r="E422" s="546">
        <v>0</v>
      </c>
      <c r="G422" s="525"/>
      <c r="H422" s="525"/>
      <c r="I422" s="525"/>
      <c r="J422" s="525"/>
      <c r="K422" s="525"/>
      <c r="L422" s="525"/>
      <c r="M422" s="525"/>
      <c r="N422" s="525"/>
      <c r="O422" s="525"/>
      <c r="P422" s="525"/>
      <c r="Q422" s="525"/>
      <c r="R422" s="525"/>
      <c r="S422" s="525"/>
      <c r="T422" s="525"/>
      <c r="U422" s="525"/>
      <c r="V422" s="525"/>
      <c r="W422" s="525"/>
      <c r="X422" s="525"/>
      <c r="Y422" s="525"/>
      <c r="Z422" s="525"/>
      <c r="AA422" s="525"/>
      <c r="AB422" s="525"/>
      <c r="AC422" s="525"/>
      <c r="AD422" s="525"/>
    </row>
    <row r="423" spans="1:30" s="526" customFormat="1" ht="14.1" customHeight="1" x14ac:dyDescent="0.3">
      <c r="A423" s="548" t="s">
        <v>553</v>
      </c>
      <c r="B423" s="547">
        <v>796</v>
      </c>
      <c r="C423" s="547">
        <v>26972.820000000003</v>
      </c>
      <c r="D423" s="547">
        <v>28172.800000000003</v>
      </c>
      <c r="E423" s="546">
        <v>1199.9799999999996</v>
      </c>
    </row>
    <row r="424" spans="1:30" s="526" customFormat="1" ht="14.1" customHeight="1" x14ac:dyDescent="0.3">
      <c r="A424" s="545" t="s">
        <v>181</v>
      </c>
      <c r="B424" s="543">
        <v>5390</v>
      </c>
      <c r="C424" s="543">
        <v>94404.87000000001</v>
      </c>
      <c r="D424" s="543">
        <v>98604.800000000003</v>
      </c>
      <c r="E424" s="542">
        <v>4199.9299999999967</v>
      </c>
    </row>
    <row r="425" spans="1:30" s="526" customFormat="1" ht="14.1" customHeight="1" x14ac:dyDescent="0.3">
      <c r="A425" s="548" t="s">
        <v>182</v>
      </c>
      <c r="B425" s="547"/>
      <c r="C425" s="547"/>
      <c r="D425" s="547"/>
      <c r="E425" s="546">
        <v>0</v>
      </c>
    </row>
    <row r="426" spans="1:30" s="526" customFormat="1" ht="14.1" customHeight="1" x14ac:dyDescent="0.3">
      <c r="A426" s="548" t="s">
        <v>183</v>
      </c>
      <c r="B426" s="547"/>
      <c r="C426" s="547">
        <v>0</v>
      </c>
      <c r="D426" s="547">
        <v>0</v>
      </c>
      <c r="E426" s="546">
        <v>0</v>
      </c>
    </row>
    <row r="427" spans="1:30" s="526" customFormat="1" ht="14.1" customHeight="1" x14ac:dyDescent="0.3">
      <c r="A427" s="548" t="s">
        <v>184</v>
      </c>
      <c r="B427" s="557">
        <v>0</v>
      </c>
      <c r="C427" s="547">
        <v>0</v>
      </c>
      <c r="D427" s="547">
        <v>0</v>
      </c>
      <c r="E427" s="546">
        <v>0</v>
      </c>
    </row>
    <row r="428" spans="1:30" s="526" customFormat="1" ht="14.1" customHeight="1" x14ac:dyDescent="0.3">
      <c r="A428" s="545" t="s">
        <v>552</v>
      </c>
      <c r="B428" s="543">
        <v>0</v>
      </c>
      <c r="C428" s="543">
        <v>0</v>
      </c>
      <c r="D428" s="543">
        <v>0</v>
      </c>
      <c r="E428" s="542">
        <v>0</v>
      </c>
    </row>
    <row r="429" spans="1:30" s="526" customFormat="1" ht="14.1" customHeight="1" x14ac:dyDescent="0.3">
      <c r="A429" s="548" t="s">
        <v>186</v>
      </c>
      <c r="B429" s="553"/>
      <c r="C429" s="553"/>
      <c r="D429" s="553"/>
      <c r="E429" s="546">
        <v>0</v>
      </c>
    </row>
    <row r="430" spans="1:30" s="526" customFormat="1" ht="14.1" customHeight="1" x14ac:dyDescent="0.3">
      <c r="A430" s="548" t="s">
        <v>187</v>
      </c>
      <c r="B430" s="553"/>
      <c r="C430" s="553"/>
      <c r="D430" s="553"/>
      <c r="E430" s="546">
        <v>0</v>
      </c>
    </row>
    <row r="431" spans="1:30" s="526" customFormat="1" ht="14.1" customHeight="1" x14ac:dyDescent="0.3">
      <c r="A431" s="548" t="s">
        <v>188</v>
      </c>
      <c r="B431" s="553"/>
      <c r="C431" s="553"/>
      <c r="D431" s="553"/>
      <c r="E431" s="546">
        <v>0</v>
      </c>
    </row>
    <row r="432" spans="1:30" s="526" customFormat="1" ht="14.1" customHeight="1" x14ac:dyDescent="0.3">
      <c r="A432" s="548" t="s">
        <v>189</v>
      </c>
      <c r="B432" s="553"/>
      <c r="C432" s="553"/>
      <c r="D432" s="553"/>
      <c r="E432" s="546">
        <v>0</v>
      </c>
    </row>
    <row r="433" spans="1:5" s="526" customFormat="1" ht="14.1" customHeight="1" x14ac:dyDescent="0.3">
      <c r="A433" s="545" t="s">
        <v>190</v>
      </c>
      <c r="B433" s="543">
        <v>0</v>
      </c>
      <c r="C433" s="543">
        <v>0</v>
      </c>
      <c r="D433" s="543">
        <v>0</v>
      </c>
      <c r="E433" s="542">
        <v>0</v>
      </c>
    </row>
    <row r="434" spans="1:5" s="526" customFormat="1" ht="14.1" customHeight="1" x14ac:dyDescent="0.3">
      <c r="A434" s="548" t="s">
        <v>191</v>
      </c>
      <c r="B434" s="553"/>
      <c r="C434" s="553"/>
      <c r="D434" s="553"/>
      <c r="E434" s="546">
        <v>0</v>
      </c>
    </row>
    <row r="435" spans="1:5" s="526" customFormat="1" ht="14.1" customHeight="1" x14ac:dyDescent="0.3">
      <c r="A435" s="548" t="s">
        <v>192</v>
      </c>
      <c r="B435" s="553"/>
      <c r="C435" s="553"/>
      <c r="D435" s="553"/>
      <c r="E435" s="546">
        <v>0</v>
      </c>
    </row>
    <row r="436" spans="1:5" s="526" customFormat="1" ht="14.1" customHeight="1" x14ac:dyDescent="0.3">
      <c r="A436" s="548" t="s">
        <v>193</v>
      </c>
      <c r="B436" s="553"/>
      <c r="C436" s="553"/>
      <c r="D436" s="553"/>
      <c r="E436" s="546">
        <v>0</v>
      </c>
    </row>
    <row r="437" spans="1:5" s="526" customFormat="1" ht="14.1" customHeight="1" x14ac:dyDescent="0.3">
      <c r="A437" s="545" t="s">
        <v>194</v>
      </c>
      <c r="B437" s="543">
        <v>0</v>
      </c>
      <c r="C437" s="543">
        <v>0</v>
      </c>
      <c r="D437" s="543">
        <v>0</v>
      </c>
      <c r="E437" s="542">
        <v>0</v>
      </c>
    </row>
    <row r="438" spans="1:5" s="526" customFormat="1" ht="14.1" customHeight="1" x14ac:dyDescent="0.3">
      <c r="A438" s="544" t="s">
        <v>652</v>
      </c>
      <c r="B438" s="543">
        <v>5390</v>
      </c>
      <c r="C438" s="543">
        <v>94404.87000000001</v>
      </c>
      <c r="D438" s="543">
        <v>98604.800000000003</v>
      </c>
      <c r="E438" s="542">
        <v>4199.9299999999967</v>
      </c>
    </row>
    <row r="439" spans="1:5" s="526" customFormat="1" ht="14.1" customHeight="1" x14ac:dyDescent="0.3">
      <c r="A439" s="544"/>
      <c r="B439" s="543"/>
      <c r="C439" s="543"/>
      <c r="D439" s="543"/>
      <c r="E439" s="542"/>
    </row>
    <row r="440" spans="1:5" s="526" customFormat="1" ht="14.1" customHeight="1" x14ac:dyDescent="0.3">
      <c r="A440" s="562"/>
      <c r="B440" s="543"/>
      <c r="C440" s="543"/>
      <c r="D440" s="543"/>
      <c r="E440" s="542"/>
    </row>
    <row r="441" spans="1:5" s="526" customFormat="1" ht="14.1" customHeight="1" x14ac:dyDescent="0.3">
      <c r="A441" s="559" t="s">
        <v>649</v>
      </c>
      <c r="B441" s="553"/>
      <c r="C441" s="553"/>
      <c r="D441" s="553"/>
      <c r="E441" s="552"/>
    </row>
    <row r="442" spans="1:5" s="526" customFormat="1" ht="14.1" customHeight="1" x14ac:dyDescent="0.3">
      <c r="A442" s="545" t="s">
        <v>648</v>
      </c>
      <c r="B442" s="553"/>
      <c r="C442" s="553"/>
      <c r="D442" s="553"/>
      <c r="E442" s="552"/>
    </row>
    <row r="443" spans="1:5" s="526" customFormat="1" ht="14.1" customHeight="1" x14ac:dyDescent="0.3">
      <c r="A443" s="559" t="s">
        <v>647</v>
      </c>
      <c r="B443" s="553"/>
      <c r="C443" s="553"/>
      <c r="D443" s="553"/>
      <c r="E443" s="552"/>
    </row>
    <row r="444" spans="1:5" s="526" customFormat="1" ht="14.1" customHeight="1" x14ac:dyDescent="0.3">
      <c r="A444" s="548" t="s">
        <v>555</v>
      </c>
      <c r="B444" s="540">
        <v>712205</v>
      </c>
      <c r="C444" s="553">
        <v>759207</v>
      </c>
      <c r="D444" s="553">
        <v>661576</v>
      </c>
      <c r="E444" s="546">
        <v>-97631</v>
      </c>
    </row>
    <row r="445" spans="1:5" s="526" customFormat="1" ht="14.1" customHeight="1" x14ac:dyDescent="0.3">
      <c r="A445" s="548" t="s">
        <v>554</v>
      </c>
      <c r="B445" s="558"/>
      <c r="C445" s="547"/>
      <c r="D445" s="547"/>
      <c r="E445" s="546">
        <v>0</v>
      </c>
    </row>
    <row r="446" spans="1:5" s="526" customFormat="1" ht="14.1" customHeight="1" x14ac:dyDescent="0.3">
      <c r="A446" s="548" t="s">
        <v>553</v>
      </c>
      <c r="B446" s="557">
        <v>252358</v>
      </c>
      <c r="C446" s="547">
        <v>303682.8</v>
      </c>
      <c r="D446" s="553">
        <v>264630.40000000002</v>
      </c>
      <c r="E446" s="546">
        <v>-39052.399999999965</v>
      </c>
    </row>
    <row r="447" spans="1:5" s="526" customFormat="1" ht="14.1" customHeight="1" x14ac:dyDescent="0.3">
      <c r="A447" s="545" t="s">
        <v>181</v>
      </c>
      <c r="B447" s="543">
        <v>964563</v>
      </c>
      <c r="C447" s="543">
        <v>1062889.8</v>
      </c>
      <c r="D447" s="543">
        <v>926206.4</v>
      </c>
      <c r="E447" s="542">
        <v>-136683.39999999997</v>
      </c>
    </row>
    <row r="448" spans="1:5" s="526" customFormat="1" ht="14.1" customHeight="1" x14ac:dyDescent="0.3">
      <c r="A448" s="548" t="s">
        <v>182</v>
      </c>
      <c r="B448" s="547"/>
      <c r="C448" s="547">
        <v>1000</v>
      </c>
      <c r="D448" s="547">
        <v>0</v>
      </c>
      <c r="E448" s="546">
        <v>-1000</v>
      </c>
    </row>
    <row r="449" spans="1:30" s="526" customFormat="1" ht="14.1" customHeight="1" x14ac:dyDescent="0.3">
      <c r="A449" s="548" t="s">
        <v>183</v>
      </c>
      <c r="B449" s="547"/>
      <c r="C449" s="547">
        <v>5000</v>
      </c>
      <c r="D449" s="547">
        <v>0</v>
      </c>
      <c r="E449" s="546">
        <v>-5000</v>
      </c>
    </row>
    <row r="450" spans="1:30" s="526" customFormat="1" ht="14.1" customHeight="1" x14ac:dyDescent="0.3">
      <c r="A450" s="548" t="s">
        <v>184</v>
      </c>
      <c r="B450" s="547"/>
      <c r="C450" s="547">
        <v>1000</v>
      </c>
      <c r="D450" s="547">
        <v>0</v>
      </c>
      <c r="E450" s="546">
        <v>-1000</v>
      </c>
    </row>
    <row r="451" spans="1:30" s="526" customFormat="1" ht="14.1" customHeight="1" x14ac:dyDescent="0.3">
      <c r="A451" s="545" t="s">
        <v>552</v>
      </c>
      <c r="B451" s="543">
        <v>0</v>
      </c>
      <c r="C451" s="543">
        <v>7000</v>
      </c>
      <c r="D451" s="543">
        <v>0</v>
      </c>
      <c r="E451" s="542">
        <v>-7000</v>
      </c>
    </row>
    <row r="452" spans="1:30" s="526" customFormat="1" ht="14.1" customHeight="1" x14ac:dyDescent="0.3">
      <c r="A452" s="548" t="s">
        <v>186</v>
      </c>
      <c r="B452" s="547"/>
      <c r="C452" s="547">
        <v>49893</v>
      </c>
      <c r="D452" s="547">
        <v>0</v>
      </c>
      <c r="E452" s="546">
        <v>-49893</v>
      </c>
    </row>
    <row r="453" spans="1:30" s="526" customFormat="1" ht="14.1" customHeight="1" x14ac:dyDescent="0.3">
      <c r="A453" s="548" t="s">
        <v>187</v>
      </c>
      <c r="B453" s="547"/>
      <c r="C453" s="547">
        <v>0</v>
      </c>
      <c r="D453" s="547">
        <v>0</v>
      </c>
      <c r="E453" s="546">
        <v>0</v>
      </c>
    </row>
    <row r="454" spans="1:30" s="526" customFormat="1" ht="14.1" customHeight="1" x14ac:dyDescent="0.3">
      <c r="A454" s="548" t="s">
        <v>188</v>
      </c>
      <c r="B454" s="547"/>
      <c r="C454" s="547"/>
      <c r="D454" s="547"/>
      <c r="E454" s="546">
        <v>0</v>
      </c>
    </row>
    <row r="455" spans="1:30" s="526" customFormat="1" ht="14.1" customHeight="1" x14ac:dyDescent="0.3">
      <c r="A455" s="548" t="s">
        <v>189</v>
      </c>
      <c r="B455" s="547"/>
      <c r="C455" s="547"/>
      <c r="D455" s="547"/>
      <c r="E455" s="546">
        <v>0</v>
      </c>
    </row>
    <row r="456" spans="1:30" s="526" customFormat="1" ht="14.1" customHeight="1" x14ac:dyDescent="0.3">
      <c r="A456" s="545" t="s">
        <v>190</v>
      </c>
      <c r="B456" s="543">
        <v>0</v>
      </c>
      <c r="C456" s="543">
        <v>49893</v>
      </c>
      <c r="D456" s="543">
        <v>0</v>
      </c>
      <c r="E456" s="542">
        <v>-49893</v>
      </c>
    </row>
    <row r="457" spans="1:30" s="526" customFormat="1" ht="14.1" customHeight="1" x14ac:dyDescent="0.3">
      <c r="A457" s="548" t="s">
        <v>191</v>
      </c>
      <c r="B457" s="553"/>
      <c r="C457" s="553"/>
      <c r="D457" s="553"/>
      <c r="E457" s="546">
        <v>0</v>
      </c>
    </row>
    <row r="458" spans="1:30" s="526" customFormat="1" ht="14.1" customHeight="1" x14ac:dyDescent="0.3">
      <c r="A458" s="548" t="s">
        <v>192</v>
      </c>
      <c r="B458" s="553"/>
      <c r="C458" s="553"/>
      <c r="D458" s="553"/>
      <c r="E458" s="546">
        <v>0</v>
      </c>
    </row>
    <row r="459" spans="1:30" s="526" customFormat="1" ht="14.1" customHeight="1" x14ac:dyDescent="0.3">
      <c r="A459" s="548" t="s">
        <v>193</v>
      </c>
      <c r="B459" s="553"/>
      <c r="C459" s="553"/>
      <c r="D459" s="553"/>
      <c r="E459" s="546">
        <v>0</v>
      </c>
    </row>
    <row r="460" spans="1:30" s="526" customFormat="1" ht="14.1" customHeight="1" x14ac:dyDescent="0.3">
      <c r="A460" s="545" t="s">
        <v>194</v>
      </c>
      <c r="B460" s="543">
        <v>0</v>
      </c>
      <c r="C460" s="543">
        <v>0</v>
      </c>
      <c r="D460" s="543">
        <v>0</v>
      </c>
      <c r="E460" s="542">
        <v>0</v>
      </c>
    </row>
    <row r="461" spans="1:30" s="526" customFormat="1" ht="14.1" customHeight="1" x14ac:dyDescent="0.3">
      <c r="A461" s="544" t="s">
        <v>646</v>
      </c>
      <c r="B461" s="543">
        <v>964563</v>
      </c>
      <c r="C461" s="543">
        <v>1119782.8</v>
      </c>
      <c r="D461" s="543">
        <v>926206.4</v>
      </c>
      <c r="E461" s="542">
        <v>-193576.39999999997</v>
      </c>
    </row>
    <row r="462" spans="1:30" s="526" customFormat="1" ht="14.1" customHeight="1" x14ac:dyDescent="0.3">
      <c r="A462" s="548"/>
      <c r="B462" s="553"/>
      <c r="C462" s="553"/>
      <c r="D462" s="553"/>
      <c r="E462" s="552"/>
    </row>
    <row r="463" spans="1:30" s="526" customFormat="1" ht="14.1" customHeight="1" x14ac:dyDescent="0.3">
      <c r="A463" s="545" t="s">
        <v>639</v>
      </c>
      <c r="B463" s="553"/>
      <c r="C463" s="553"/>
      <c r="D463" s="553"/>
      <c r="E463" s="552"/>
      <c r="G463" s="525"/>
      <c r="H463" s="525"/>
      <c r="I463" s="525"/>
      <c r="J463" s="525"/>
      <c r="K463" s="525"/>
      <c r="L463" s="525"/>
      <c r="M463" s="525"/>
      <c r="N463" s="525"/>
      <c r="O463" s="525"/>
      <c r="P463" s="525"/>
      <c r="Q463" s="525"/>
      <c r="R463" s="525"/>
      <c r="S463" s="525"/>
      <c r="T463" s="525"/>
      <c r="U463" s="525"/>
      <c r="V463" s="525"/>
      <c r="W463" s="525"/>
      <c r="X463" s="525"/>
      <c r="Y463" s="525"/>
      <c r="Z463" s="525"/>
      <c r="AA463" s="525"/>
      <c r="AB463" s="525"/>
      <c r="AC463" s="525"/>
      <c r="AD463" s="525"/>
    </row>
    <row r="464" spans="1:30" s="526" customFormat="1" ht="14.1" customHeight="1" x14ac:dyDescent="0.3">
      <c r="A464" s="559" t="s">
        <v>638</v>
      </c>
      <c r="B464" s="553"/>
      <c r="C464" s="553"/>
      <c r="D464" s="553"/>
      <c r="E464" s="552"/>
      <c r="G464" s="525"/>
      <c r="H464" s="525"/>
      <c r="I464" s="525"/>
      <c r="J464" s="525"/>
      <c r="K464" s="525"/>
      <c r="L464" s="525"/>
      <c r="M464" s="525"/>
      <c r="N464" s="525"/>
      <c r="O464" s="525"/>
      <c r="P464" s="525"/>
      <c r="Q464" s="525"/>
      <c r="R464" s="525"/>
      <c r="S464" s="525"/>
      <c r="T464" s="525"/>
      <c r="U464" s="525"/>
      <c r="V464" s="525"/>
      <c r="W464" s="525"/>
      <c r="X464" s="525"/>
      <c r="Y464" s="525"/>
      <c r="Z464" s="525"/>
      <c r="AA464" s="525"/>
      <c r="AB464" s="525"/>
      <c r="AC464" s="525"/>
      <c r="AD464" s="525"/>
    </row>
    <row r="465" spans="1:30" s="526" customFormat="1" ht="14.1" customHeight="1" x14ac:dyDescent="0.3">
      <c r="A465" s="548" t="s">
        <v>555</v>
      </c>
      <c r="B465" s="540">
        <v>72800</v>
      </c>
      <c r="C465" s="553">
        <v>98865</v>
      </c>
      <c r="D465" s="553">
        <v>164267</v>
      </c>
      <c r="E465" s="546">
        <v>65402</v>
      </c>
      <c r="G465" s="525"/>
      <c r="H465" s="525"/>
      <c r="I465" s="525"/>
      <c r="J465" s="525"/>
      <c r="K465" s="525"/>
      <c r="L465" s="525"/>
      <c r="M465" s="525"/>
      <c r="N465" s="525"/>
      <c r="O465" s="525"/>
      <c r="P465" s="525"/>
      <c r="Q465" s="525"/>
      <c r="R465" s="525"/>
      <c r="S465" s="525"/>
      <c r="T465" s="525"/>
      <c r="U465" s="525"/>
      <c r="V465" s="525"/>
      <c r="W465" s="525"/>
      <c r="X465" s="525"/>
      <c r="Y465" s="525"/>
      <c r="Z465" s="525"/>
      <c r="AA465" s="525"/>
      <c r="AB465" s="525"/>
      <c r="AC465" s="525"/>
      <c r="AD465" s="525"/>
    </row>
    <row r="466" spans="1:30" s="526" customFormat="1" ht="14.1" customHeight="1" x14ac:dyDescent="0.3">
      <c r="A466" s="548" t="s">
        <v>554</v>
      </c>
      <c r="B466" s="568"/>
      <c r="C466" s="561"/>
      <c r="D466" s="561"/>
      <c r="E466" s="560">
        <v>0</v>
      </c>
      <c r="G466" s="525"/>
      <c r="H466" s="525"/>
      <c r="I466" s="525"/>
      <c r="J466" s="525"/>
      <c r="K466" s="525"/>
      <c r="L466" s="525"/>
      <c r="M466" s="525"/>
      <c r="N466" s="525"/>
      <c r="O466" s="525"/>
      <c r="P466" s="525"/>
      <c r="Q466" s="525"/>
      <c r="R466" s="525"/>
      <c r="S466" s="525"/>
      <c r="T466" s="525"/>
      <c r="U466" s="525"/>
      <c r="V466" s="525"/>
      <c r="W466" s="525"/>
      <c r="X466" s="525"/>
      <c r="Y466" s="525"/>
      <c r="Z466" s="525"/>
      <c r="AA466" s="525"/>
      <c r="AB466" s="525"/>
      <c r="AC466" s="525"/>
      <c r="AD466" s="525"/>
    </row>
    <row r="467" spans="1:30" s="526" customFormat="1" ht="14.1" customHeight="1" x14ac:dyDescent="0.3">
      <c r="A467" s="548" t="s">
        <v>553</v>
      </c>
      <c r="B467" s="972">
        <v>25947</v>
      </c>
      <c r="C467" s="810">
        <v>39546</v>
      </c>
      <c r="D467" s="810">
        <v>65706.8</v>
      </c>
      <c r="E467" s="560">
        <v>26160.800000000003</v>
      </c>
      <c r="G467" s="525"/>
      <c r="H467" s="525"/>
      <c r="I467" s="525"/>
      <c r="J467" s="525"/>
      <c r="K467" s="525"/>
      <c r="L467" s="525"/>
      <c r="M467" s="525"/>
      <c r="N467" s="525"/>
      <c r="O467" s="525"/>
      <c r="P467" s="525"/>
      <c r="Q467" s="525"/>
      <c r="R467" s="525"/>
      <c r="S467" s="525"/>
      <c r="T467" s="525"/>
      <c r="U467" s="525"/>
      <c r="V467" s="525"/>
      <c r="W467" s="525"/>
      <c r="X467" s="525"/>
      <c r="Y467" s="525"/>
      <c r="Z467" s="525"/>
      <c r="AA467" s="525"/>
      <c r="AB467" s="525"/>
      <c r="AC467" s="525"/>
      <c r="AD467" s="525"/>
    </row>
    <row r="468" spans="1:30" s="526" customFormat="1" ht="14.1" customHeight="1" x14ac:dyDescent="0.3">
      <c r="A468" s="545" t="s">
        <v>181</v>
      </c>
      <c r="B468" s="543">
        <v>98747</v>
      </c>
      <c r="C468" s="543">
        <v>138411</v>
      </c>
      <c r="D468" s="543">
        <v>229973.8</v>
      </c>
      <c r="E468" s="542">
        <v>91562.8</v>
      </c>
      <c r="G468" s="525"/>
      <c r="H468" s="525"/>
      <c r="I468" s="525"/>
      <c r="J468" s="525"/>
      <c r="K468" s="525"/>
      <c r="L468" s="525"/>
      <c r="M468" s="525"/>
      <c r="N468" s="525"/>
      <c r="O468" s="525"/>
      <c r="P468" s="525"/>
      <c r="Q468" s="525"/>
      <c r="R468" s="525"/>
      <c r="S468" s="525"/>
      <c r="T468" s="525"/>
      <c r="U468" s="525"/>
      <c r="V468" s="525"/>
      <c r="W468" s="525"/>
      <c r="X468" s="525"/>
      <c r="Y468" s="525"/>
      <c r="Z468" s="525"/>
      <c r="AA468" s="525"/>
      <c r="AB468" s="525"/>
      <c r="AC468" s="525"/>
      <c r="AD468" s="525"/>
    </row>
    <row r="469" spans="1:30" s="526" customFormat="1" ht="14.1" customHeight="1" x14ac:dyDescent="0.3">
      <c r="A469" s="548" t="s">
        <v>182</v>
      </c>
      <c r="B469" s="547"/>
      <c r="C469" s="547"/>
      <c r="D469" s="547"/>
      <c r="E469" s="546">
        <v>0</v>
      </c>
      <c r="G469" s="525"/>
      <c r="H469" s="525"/>
      <c r="I469" s="525"/>
      <c r="J469" s="525"/>
      <c r="K469" s="525"/>
      <c r="L469" s="525"/>
      <c r="M469" s="525"/>
      <c r="N469" s="525"/>
      <c r="O469" s="525"/>
      <c r="P469" s="525"/>
      <c r="Q469" s="525"/>
      <c r="R469" s="525"/>
      <c r="S469" s="525"/>
      <c r="T469" s="525"/>
      <c r="U469" s="525"/>
      <c r="V469" s="525"/>
      <c r="W469" s="525"/>
      <c r="X469" s="525"/>
      <c r="Y469" s="525"/>
      <c r="Z469" s="525"/>
      <c r="AA469" s="525"/>
      <c r="AB469" s="525"/>
      <c r="AC469" s="525"/>
      <c r="AD469" s="525"/>
    </row>
    <row r="470" spans="1:30" s="526" customFormat="1" ht="14.1" customHeight="1" x14ac:dyDescent="0.3">
      <c r="A470" s="548" t="s">
        <v>183</v>
      </c>
      <c r="B470" s="547"/>
      <c r="C470" s="547">
        <v>0</v>
      </c>
      <c r="D470" s="547">
        <v>0</v>
      </c>
      <c r="E470" s="546">
        <v>0</v>
      </c>
      <c r="G470" s="525"/>
      <c r="H470" s="525"/>
      <c r="I470" s="525"/>
      <c r="J470" s="525"/>
      <c r="K470" s="525"/>
      <c r="L470" s="525"/>
      <c r="M470" s="525"/>
      <c r="N470" s="525"/>
      <c r="O470" s="525"/>
      <c r="P470" s="525"/>
      <c r="Q470" s="525"/>
      <c r="R470" s="525"/>
      <c r="S470" s="525"/>
      <c r="T470" s="525"/>
      <c r="U470" s="525"/>
      <c r="V470" s="525"/>
      <c r="W470" s="525"/>
      <c r="X470" s="525"/>
      <c r="Y470" s="525"/>
      <c r="Z470" s="525"/>
      <c r="AA470" s="525"/>
      <c r="AB470" s="525"/>
      <c r="AC470" s="525"/>
      <c r="AD470" s="525"/>
    </row>
    <row r="471" spans="1:30" s="526" customFormat="1" ht="14.1" customHeight="1" x14ac:dyDescent="0.3">
      <c r="A471" s="548" t="s">
        <v>184</v>
      </c>
      <c r="B471" s="547"/>
      <c r="C471" s="547">
        <v>0</v>
      </c>
      <c r="D471" s="547">
        <v>0</v>
      </c>
      <c r="E471" s="546">
        <v>0</v>
      </c>
    </row>
    <row r="472" spans="1:30" s="526" customFormat="1" ht="14.1" customHeight="1" x14ac:dyDescent="0.3">
      <c r="A472" s="545" t="s">
        <v>552</v>
      </c>
      <c r="B472" s="543">
        <v>0</v>
      </c>
      <c r="C472" s="543">
        <v>0</v>
      </c>
      <c r="D472" s="543">
        <v>0</v>
      </c>
      <c r="E472" s="542">
        <v>0</v>
      </c>
    </row>
    <row r="473" spans="1:30" s="526" customFormat="1" ht="14.1" customHeight="1" x14ac:dyDescent="0.3">
      <c r="A473" s="548" t="s">
        <v>186</v>
      </c>
      <c r="B473" s="553"/>
      <c r="C473" s="553"/>
      <c r="D473" s="553"/>
      <c r="E473" s="546">
        <v>0</v>
      </c>
    </row>
    <row r="474" spans="1:30" s="526" customFormat="1" ht="14.1" customHeight="1" x14ac:dyDescent="0.3">
      <c r="A474" s="548" t="s">
        <v>187</v>
      </c>
      <c r="B474" s="553"/>
      <c r="C474" s="553"/>
      <c r="D474" s="553"/>
      <c r="E474" s="546">
        <v>0</v>
      </c>
    </row>
    <row r="475" spans="1:30" s="526" customFormat="1" ht="14.1" customHeight="1" x14ac:dyDescent="0.3">
      <c r="A475" s="548" t="s">
        <v>188</v>
      </c>
      <c r="B475" s="553"/>
      <c r="C475" s="553"/>
      <c r="D475" s="553"/>
      <c r="E475" s="546">
        <v>0</v>
      </c>
    </row>
    <row r="476" spans="1:30" s="526" customFormat="1" ht="14.1" customHeight="1" x14ac:dyDescent="0.3">
      <c r="A476" s="548" t="s">
        <v>189</v>
      </c>
      <c r="B476" s="553"/>
      <c r="C476" s="553"/>
      <c r="D476" s="553"/>
      <c r="E476" s="546">
        <v>0</v>
      </c>
    </row>
    <row r="477" spans="1:30" s="526" customFormat="1" ht="14.1" customHeight="1" x14ac:dyDescent="0.3">
      <c r="A477" s="545" t="s">
        <v>190</v>
      </c>
      <c r="B477" s="543">
        <v>0</v>
      </c>
      <c r="C477" s="543">
        <v>0</v>
      </c>
      <c r="D477" s="543">
        <v>0</v>
      </c>
      <c r="E477" s="542">
        <v>0</v>
      </c>
    </row>
    <row r="478" spans="1:30" s="526" customFormat="1" ht="14.1" customHeight="1" x14ac:dyDescent="0.3">
      <c r="A478" s="548" t="s">
        <v>191</v>
      </c>
      <c r="B478" s="553"/>
      <c r="C478" s="553"/>
      <c r="D478" s="553"/>
      <c r="E478" s="546">
        <v>0</v>
      </c>
    </row>
    <row r="479" spans="1:30" s="526" customFormat="1" ht="14.1" customHeight="1" x14ac:dyDescent="0.3">
      <c r="A479" s="548" t="s">
        <v>192</v>
      </c>
      <c r="B479" s="553"/>
      <c r="C479" s="553"/>
      <c r="D479" s="553"/>
      <c r="E479" s="546">
        <v>0</v>
      </c>
    </row>
    <row r="480" spans="1:30" s="526" customFormat="1" ht="14.1" customHeight="1" x14ac:dyDescent="0.3">
      <c r="A480" s="548" t="s">
        <v>193</v>
      </c>
      <c r="B480" s="553"/>
      <c r="C480" s="553"/>
      <c r="D480" s="553"/>
      <c r="E480" s="546">
        <v>0</v>
      </c>
    </row>
    <row r="481" spans="1:6" s="526" customFormat="1" ht="14.1" customHeight="1" x14ac:dyDescent="0.3">
      <c r="A481" s="545" t="s">
        <v>194</v>
      </c>
      <c r="B481" s="543">
        <v>0</v>
      </c>
      <c r="C481" s="543">
        <v>0</v>
      </c>
      <c r="D481" s="543">
        <v>0</v>
      </c>
      <c r="E481" s="542">
        <v>0</v>
      </c>
    </row>
    <row r="482" spans="1:6" s="526" customFormat="1" ht="14.1" customHeight="1" x14ac:dyDescent="0.3">
      <c r="A482" s="544" t="s">
        <v>637</v>
      </c>
      <c r="B482" s="543">
        <v>98747</v>
      </c>
      <c r="C482" s="543">
        <v>138411</v>
      </c>
      <c r="D482" s="543">
        <v>229973.8</v>
      </c>
      <c r="E482" s="542">
        <v>91562.8</v>
      </c>
    </row>
    <row r="483" spans="1:6" s="526" customFormat="1" ht="14.1" customHeight="1" x14ac:dyDescent="0.3">
      <c r="A483" s="544"/>
      <c r="B483" s="543"/>
      <c r="C483" s="543"/>
      <c r="D483" s="543"/>
      <c r="E483" s="542"/>
    </row>
    <row r="484" spans="1:6" s="526" customFormat="1" ht="14.1" customHeight="1" x14ac:dyDescent="0.3">
      <c r="A484" s="548"/>
      <c r="B484" s="553"/>
      <c r="C484" s="553"/>
      <c r="D484" s="553"/>
      <c r="E484" s="552"/>
    </row>
    <row r="485" spans="1:6" s="526" customFormat="1" ht="14.1" customHeight="1" x14ac:dyDescent="0.3">
      <c r="A485" s="545" t="s">
        <v>642</v>
      </c>
      <c r="B485" s="553"/>
      <c r="C485" s="553"/>
      <c r="D485" s="553"/>
      <c r="E485" s="552"/>
    </row>
    <row r="486" spans="1:6" s="526" customFormat="1" ht="14.1" customHeight="1" x14ac:dyDescent="0.3">
      <c r="A486" s="559" t="s">
        <v>641</v>
      </c>
      <c r="B486" s="553"/>
      <c r="C486" s="553"/>
      <c r="D486" s="553"/>
      <c r="E486" s="552"/>
    </row>
    <row r="487" spans="1:6" s="526" customFormat="1" ht="14.1" customHeight="1" x14ac:dyDescent="0.3">
      <c r="A487" s="548" t="s">
        <v>555</v>
      </c>
      <c r="B487" s="540">
        <v>278026</v>
      </c>
      <c r="C487" s="553">
        <v>352968</v>
      </c>
      <c r="D487" s="553">
        <v>376000</v>
      </c>
      <c r="E487" s="546">
        <v>23032</v>
      </c>
      <c r="F487" s="575"/>
    </row>
    <row r="488" spans="1:6" s="526" customFormat="1" ht="14.1" customHeight="1" x14ac:dyDescent="0.3">
      <c r="A488" s="548" t="s">
        <v>554</v>
      </c>
      <c r="B488" s="558"/>
      <c r="C488" s="547"/>
      <c r="D488" s="547"/>
      <c r="E488" s="546">
        <v>0</v>
      </c>
    </row>
    <row r="489" spans="1:6" s="526" customFormat="1" ht="14.1" customHeight="1" x14ac:dyDescent="0.3">
      <c r="A489" s="548" t="s">
        <v>553</v>
      </c>
      <c r="B489" s="557">
        <v>66656</v>
      </c>
      <c r="C489" s="547">
        <v>141187.20000000001</v>
      </c>
      <c r="D489" s="547">
        <v>150400</v>
      </c>
      <c r="E489" s="546">
        <v>9212.7999999999884</v>
      </c>
    </row>
    <row r="490" spans="1:6" s="526" customFormat="1" ht="14.1" customHeight="1" x14ac:dyDescent="0.3">
      <c r="A490" s="545" t="s">
        <v>181</v>
      </c>
      <c r="B490" s="543">
        <v>344682</v>
      </c>
      <c r="C490" s="543">
        <v>494155.2</v>
      </c>
      <c r="D490" s="543">
        <v>526400</v>
      </c>
      <c r="E490" s="542">
        <v>32244.799999999988</v>
      </c>
    </row>
    <row r="491" spans="1:6" s="526" customFormat="1" ht="14.1" customHeight="1" x14ac:dyDescent="0.3">
      <c r="A491" s="548" t="s">
        <v>182</v>
      </c>
      <c r="B491" s="547"/>
      <c r="C491" s="547"/>
      <c r="D491" s="547"/>
      <c r="E491" s="546">
        <v>0</v>
      </c>
    </row>
    <row r="492" spans="1:6" s="526" customFormat="1" ht="14.1" customHeight="1" x14ac:dyDescent="0.3">
      <c r="A492" s="548" t="s">
        <v>183</v>
      </c>
      <c r="B492" s="547"/>
      <c r="C492" s="547">
        <v>0</v>
      </c>
      <c r="D492" s="547">
        <v>0</v>
      </c>
      <c r="E492" s="546">
        <v>0</v>
      </c>
    </row>
    <row r="493" spans="1:6" s="526" customFormat="1" ht="14.1" customHeight="1" x14ac:dyDescent="0.3">
      <c r="A493" s="548" t="s">
        <v>184</v>
      </c>
      <c r="B493" s="547"/>
      <c r="C493" s="547"/>
      <c r="D493" s="547"/>
      <c r="E493" s="546">
        <v>0</v>
      </c>
    </row>
    <row r="494" spans="1:6" s="526" customFormat="1" ht="14.1" customHeight="1" x14ac:dyDescent="0.3">
      <c r="A494" s="545" t="s">
        <v>552</v>
      </c>
      <c r="B494" s="543">
        <v>0</v>
      </c>
      <c r="C494" s="543">
        <v>0</v>
      </c>
      <c r="D494" s="543">
        <v>0</v>
      </c>
      <c r="E494" s="542">
        <v>0</v>
      </c>
    </row>
    <row r="495" spans="1:6" s="526" customFormat="1" ht="14.1" customHeight="1" x14ac:dyDescent="0.3">
      <c r="A495" s="548" t="s">
        <v>186</v>
      </c>
      <c r="B495" s="553"/>
      <c r="C495" s="553"/>
      <c r="D495" s="553"/>
      <c r="E495" s="546">
        <v>0</v>
      </c>
    </row>
    <row r="496" spans="1:6" s="526" customFormat="1" ht="14.1" customHeight="1" x14ac:dyDescent="0.3">
      <c r="A496" s="548" t="s">
        <v>187</v>
      </c>
      <c r="B496" s="553"/>
      <c r="C496" s="553"/>
      <c r="D496" s="553"/>
      <c r="E496" s="546">
        <v>0</v>
      </c>
    </row>
    <row r="497" spans="1:30" s="526" customFormat="1" ht="14.1" customHeight="1" x14ac:dyDescent="0.3">
      <c r="A497" s="548" t="s">
        <v>188</v>
      </c>
      <c r="B497" s="553"/>
      <c r="C497" s="553"/>
      <c r="D497" s="553"/>
      <c r="E497" s="546">
        <v>0</v>
      </c>
    </row>
    <row r="498" spans="1:30" s="526" customFormat="1" ht="14.1" customHeight="1" x14ac:dyDescent="0.3">
      <c r="A498" s="548" t="s">
        <v>189</v>
      </c>
      <c r="B498" s="553"/>
      <c r="C498" s="553"/>
      <c r="D498" s="553"/>
      <c r="E498" s="546">
        <v>0</v>
      </c>
      <c r="G498" s="525"/>
      <c r="H498" s="525"/>
      <c r="I498" s="525"/>
      <c r="J498" s="525"/>
      <c r="K498" s="525"/>
      <c r="L498" s="525"/>
      <c r="M498" s="525"/>
      <c r="N498" s="525"/>
      <c r="O498" s="525"/>
      <c r="P498" s="525"/>
      <c r="Q498" s="525"/>
      <c r="R498" s="525"/>
      <c r="S498" s="525"/>
      <c r="T498" s="525"/>
      <c r="U498" s="525"/>
      <c r="V498" s="525"/>
      <c r="W498" s="525"/>
      <c r="X498" s="525"/>
      <c r="Y498" s="525"/>
      <c r="Z498" s="525"/>
      <c r="AA498" s="525"/>
      <c r="AB498" s="525"/>
      <c r="AC498" s="525"/>
      <c r="AD498" s="525"/>
    </row>
    <row r="499" spans="1:30" s="526" customFormat="1" ht="14.1" customHeight="1" x14ac:dyDescent="0.3">
      <c r="A499" s="545" t="s">
        <v>190</v>
      </c>
      <c r="B499" s="543">
        <v>0</v>
      </c>
      <c r="C499" s="543">
        <v>0</v>
      </c>
      <c r="D499" s="543">
        <v>0</v>
      </c>
      <c r="E499" s="542">
        <v>0</v>
      </c>
      <c r="G499" s="525"/>
      <c r="H499" s="525"/>
      <c r="I499" s="525"/>
      <c r="J499" s="525"/>
      <c r="K499" s="525"/>
      <c r="L499" s="525"/>
      <c r="M499" s="525"/>
      <c r="N499" s="525"/>
      <c r="O499" s="525"/>
      <c r="P499" s="525"/>
      <c r="Q499" s="525"/>
      <c r="R499" s="525"/>
      <c r="S499" s="525"/>
      <c r="T499" s="525"/>
      <c r="U499" s="525"/>
      <c r="V499" s="525"/>
      <c r="W499" s="525"/>
      <c r="X499" s="525"/>
      <c r="Y499" s="525"/>
      <c r="Z499" s="525"/>
      <c r="AA499" s="525"/>
      <c r="AB499" s="525"/>
      <c r="AC499" s="525"/>
      <c r="AD499" s="525"/>
    </row>
    <row r="500" spans="1:30" s="526" customFormat="1" ht="14.1" customHeight="1" x14ac:dyDescent="0.3">
      <c r="A500" s="548" t="s">
        <v>191</v>
      </c>
      <c r="B500" s="553"/>
      <c r="C500" s="553"/>
      <c r="D500" s="553"/>
      <c r="E500" s="546">
        <v>0</v>
      </c>
      <c r="G500" s="525"/>
      <c r="H500" s="525"/>
      <c r="I500" s="525"/>
      <c r="J500" s="525"/>
      <c r="K500" s="525"/>
      <c r="L500" s="525"/>
      <c r="M500" s="525"/>
      <c r="N500" s="525"/>
      <c r="O500" s="525"/>
      <c r="P500" s="525"/>
      <c r="Q500" s="525"/>
      <c r="R500" s="525"/>
      <c r="S500" s="525"/>
      <c r="T500" s="525"/>
      <c r="U500" s="525"/>
      <c r="V500" s="525"/>
      <c r="W500" s="525"/>
      <c r="X500" s="525"/>
      <c r="Y500" s="525"/>
      <c r="Z500" s="525"/>
      <c r="AA500" s="525"/>
      <c r="AB500" s="525"/>
      <c r="AC500" s="525"/>
      <c r="AD500" s="525"/>
    </row>
    <row r="501" spans="1:30" s="526" customFormat="1" ht="14.1" customHeight="1" x14ac:dyDescent="0.3">
      <c r="A501" s="548" t="s">
        <v>192</v>
      </c>
      <c r="B501" s="553"/>
      <c r="C501" s="553"/>
      <c r="D501" s="553"/>
      <c r="E501" s="546">
        <v>0</v>
      </c>
      <c r="G501" s="525"/>
      <c r="H501" s="525"/>
      <c r="I501" s="525"/>
      <c r="J501" s="525"/>
      <c r="K501" s="525"/>
      <c r="L501" s="525"/>
      <c r="M501" s="525"/>
      <c r="N501" s="525"/>
      <c r="O501" s="525"/>
      <c r="P501" s="525"/>
      <c r="Q501" s="525"/>
      <c r="R501" s="525"/>
      <c r="S501" s="525"/>
      <c r="T501" s="525"/>
      <c r="U501" s="525"/>
      <c r="V501" s="525"/>
      <c r="W501" s="525"/>
      <c r="X501" s="525"/>
      <c r="Y501" s="525"/>
      <c r="Z501" s="525"/>
      <c r="AA501" s="525"/>
      <c r="AB501" s="525"/>
      <c r="AC501" s="525"/>
      <c r="AD501" s="525"/>
    </row>
    <row r="502" spans="1:30" s="526" customFormat="1" ht="14.1" customHeight="1" x14ac:dyDescent="0.3">
      <c r="A502" s="548" t="s">
        <v>193</v>
      </c>
      <c r="B502" s="553"/>
      <c r="C502" s="553"/>
      <c r="D502" s="553"/>
      <c r="E502" s="546">
        <v>0</v>
      </c>
      <c r="G502" s="525"/>
      <c r="H502" s="525"/>
      <c r="I502" s="525"/>
      <c r="J502" s="525"/>
      <c r="K502" s="525"/>
      <c r="L502" s="525"/>
      <c r="M502" s="525"/>
      <c r="N502" s="525"/>
      <c r="O502" s="525"/>
      <c r="P502" s="525"/>
      <c r="Q502" s="525"/>
      <c r="R502" s="525"/>
      <c r="S502" s="525"/>
      <c r="T502" s="525"/>
      <c r="U502" s="525"/>
      <c r="V502" s="525"/>
      <c r="W502" s="525"/>
      <c r="X502" s="525"/>
      <c r="Y502" s="525"/>
      <c r="Z502" s="525"/>
      <c r="AA502" s="525"/>
      <c r="AB502" s="525"/>
      <c r="AC502" s="525"/>
      <c r="AD502" s="525"/>
    </row>
    <row r="503" spans="1:30" s="526" customFormat="1" ht="14.1" customHeight="1" x14ac:dyDescent="0.3">
      <c r="A503" s="545" t="s">
        <v>194</v>
      </c>
      <c r="B503" s="543">
        <v>0</v>
      </c>
      <c r="C503" s="543">
        <v>0</v>
      </c>
      <c r="D503" s="543">
        <v>0</v>
      </c>
      <c r="E503" s="542">
        <v>0</v>
      </c>
      <c r="G503" s="525"/>
      <c r="H503" s="525"/>
      <c r="I503" s="525"/>
      <c r="J503" s="525"/>
      <c r="K503" s="525"/>
      <c r="L503" s="525"/>
      <c r="M503" s="525"/>
      <c r="N503" s="525"/>
      <c r="O503" s="525"/>
      <c r="P503" s="525"/>
      <c r="Q503" s="525"/>
      <c r="R503" s="525"/>
      <c r="S503" s="525"/>
      <c r="T503" s="525"/>
      <c r="U503" s="525"/>
      <c r="V503" s="525"/>
      <c r="W503" s="525"/>
      <c r="X503" s="525"/>
      <c r="Y503" s="525"/>
      <c r="Z503" s="525"/>
      <c r="AA503" s="525"/>
      <c r="AB503" s="525"/>
      <c r="AC503" s="525"/>
      <c r="AD503" s="525"/>
    </row>
    <row r="504" spans="1:30" s="526" customFormat="1" ht="14.1" customHeight="1" x14ac:dyDescent="0.3">
      <c r="A504" s="544" t="s">
        <v>640</v>
      </c>
      <c r="B504" s="543">
        <v>344682</v>
      </c>
      <c r="C504" s="543">
        <v>494155.2</v>
      </c>
      <c r="D504" s="543">
        <v>526400</v>
      </c>
      <c r="E504" s="542">
        <v>32244.799999999988</v>
      </c>
      <c r="G504" s="525"/>
      <c r="H504" s="525"/>
      <c r="I504" s="525"/>
      <c r="J504" s="525"/>
      <c r="K504" s="525"/>
      <c r="L504" s="525"/>
      <c r="M504" s="525"/>
      <c r="N504" s="525"/>
      <c r="O504" s="525"/>
      <c r="P504" s="525"/>
      <c r="Q504" s="525"/>
      <c r="R504" s="525"/>
      <c r="S504" s="525"/>
      <c r="T504" s="525"/>
      <c r="U504" s="525"/>
      <c r="V504" s="525"/>
      <c r="W504" s="525"/>
      <c r="X504" s="525"/>
      <c r="Y504" s="525"/>
      <c r="Z504" s="525"/>
      <c r="AA504" s="525"/>
      <c r="AB504" s="525"/>
      <c r="AC504" s="525"/>
      <c r="AD504" s="525"/>
    </row>
    <row r="505" spans="1:30" s="526" customFormat="1" ht="14.1" customHeight="1" x14ac:dyDescent="0.3">
      <c r="A505" s="562"/>
      <c r="B505" s="543"/>
      <c r="C505" s="543"/>
      <c r="D505" s="543"/>
      <c r="E505" s="542"/>
      <c r="G505" s="525"/>
      <c r="H505" s="525"/>
      <c r="I505" s="525"/>
      <c r="J505" s="525"/>
      <c r="K505" s="525"/>
      <c r="L505" s="525"/>
      <c r="M505" s="525"/>
      <c r="N505" s="525"/>
      <c r="O505" s="525"/>
      <c r="P505" s="525"/>
      <c r="Q505" s="525"/>
      <c r="R505" s="525"/>
      <c r="S505" s="525"/>
      <c r="T505" s="525"/>
      <c r="U505" s="525"/>
      <c r="V505" s="525"/>
      <c r="W505" s="525"/>
      <c r="X505" s="525"/>
      <c r="Y505" s="525"/>
      <c r="Z505" s="525"/>
      <c r="AA505" s="525"/>
      <c r="AB505" s="525"/>
      <c r="AC505" s="525"/>
      <c r="AD505" s="525"/>
    </row>
    <row r="506" spans="1:30" s="526" customFormat="1" ht="14.1" customHeight="1" x14ac:dyDescent="0.3">
      <c r="A506" s="559" t="s">
        <v>636</v>
      </c>
      <c r="B506" s="553"/>
      <c r="C506" s="553"/>
      <c r="D506" s="553"/>
      <c r="E506" s="552"/>
    </row>
    <row r="507" spans="1:30" s="526" customFormat="1" ht="14.1" customHeight="1" x14ac:dyDescent="0.3">
      <c r="A507" s="545" t="s">
        <v>651</v>
      </c>
      <c r="B507" s="553"/>
      <c r="C507" s="553"/>
      <c r="D507" s="553"/>
      <c r="E507" s="552"/>
    </row>
    <row r="508" spans="1:30" s="526" customFormat="1" ht="14.1" customHeight="1" x14ac:dyDescent="0.3">
      <c r="A508" s="559" t="s">
        <v>650</v>
      </c>
      <c r="B508" s="553"/>
      <c r="C508" s="553"/>
      <c r="D508" s="553"/>
      <c r="E508" s="552"/>
    </row>
    <row r="509" spans="1:30" s="526" customFormat="1" ht="14.1" customHeight="1" x14ac:dyDescent="0.3">
      <c r="A509" s="548" t="s">
        <v>555</v>
      </c>
      <c r="B509" s="540">
        <v>774848</v>
      </c>
      <c r="C509" s="553">
        <v>349991</v>
      </c>
      <c r="D509" s="553">
        <v>321814</v>
      </c>
      <c r="E509" s="546">
        <v>-28177</v>
      </c>
    </row>
    <row r="510" spans="1:30" s="526" customFormat="1" ht="14.1" customHeight="1" x14ac:dyDescent="0.3">
      <c r="A510" s="548" t="s">
        <v>554</v>
      </c>
      <c r="B510" s="558"/>
      <c r="C510" s="547"/>
      <c r="D510" s="547"/>
      <c r="E510" s="546">
        <v>0</v>
      </c>
    </row>
    <row r="511" spans="1:30" s="526" customFormat="1" ht="14.1" customHeight="1" x14ac:dyDescent="0.3">
      <c r="A511" s="548" t="s">
        <v>553</v>
      </c>
      <c r="B511" s="557">
        <v>203795</v>
      </c>
      <c r="C511" s="547">
        <v>139996.4</v>
      </c>
      <c r="D511" s="547">
        <v>128725.6</v>
      </c>
      <c r="E511" s="546">
        <v>-11270.799999999988</v>
      </c>
    </row>
    <row r="512" spans="1:30" s="526" customFormat="1" ht="14.1" customHeight="1" x14ac:dyDescent="0.3">
      <c r="A512" s="545" t="s">
        <v>181</v>
      </c>
      <c r="B512" s="543">
        <v>978643</v>
      </c>
      <c r="C512" s="543">
        <v>489987.4</v>
      </c>
      <c r="D512" s="543">
        <v>450539.6</v>
      </c>
      <c r="E512" s="542">
        <v>-39447.799999999988</v>
      </c>
    </row>
    <row r="513" spans="1:5" s="526" customFormat="1" ht="14.1" customHeight="1" x14ac:dyDescent="0.3">
      <c r="A513" s="548" t="s">
        <v>182</v>
      </c>
      <c r="B513" s="557">
        <v>0</v>
      </c>
      <c r="C513" s="547"/>
      <c r="D513" s="547"/>
      <c r="E513" s="546">
        <v>0</v>
      </c>
    </row>
    <row r="514" spans="1:5" s="526" customFormat="1" ht="14.1" customHeight="1" x14ac:dyDescent="0.3">
      <c r="A514" s="548" t="s">
        <v>183</v>
      </c>
      <c r="B514" s="547"/>
      <c r="C514" s="547">
        <v>0</v>
      </c>
      <c r="D514" s="547">
        <v>0</v>
      </c>
      <c r="E514" s="546">
        <v>0</v>
      </c>
    </row>
    <row r="515" spans="1:5" s="526" customFormat="1" ht="14.1" customHeight="1" x14ac:dyDescent="0.3">
      <c r="A515" s="548" t="s">
        <v>184</v>
      </c>
      <c r="B515" s="547">
        <v>306</v>
      </c>
      <c r="C515" s="547">
        <v>0</v>
      </c>
      <c r="D515" s="547">
        <v>0</v>
      </c>
      <c r="E515" s="546">
        <v>0</v>
      </c>
    </row>
    <row r="516" spans="1:5" s="526" customFormat="1" ht="14.1" customHeight="1" x14ac:dyDescent="0.3">
      <c r="A516" s="545" t="s">
        <v>552</v>
      </c>
      <c r="B516" s="543">
        <v>306</v>
      </c>
      <c r="C516" s="543">
        <v>0</v>
      </c>
      <c r="D516" s="543">
        <v>0</v>
      </c>
      <c r="E516" s="542">
        <v>0</v>
      </c>
    </row>
    <row r="517" spans="1:5" s="526" customFormat="1" ht="14.1" customHeight="1" x14ac:dyDescent="0.3">
      <c r="A517" s="548" t="s">
        <v>186</v>
      </c>
      <c r="B517" s="553"/>
      <c r="C517" s="553"/>
      <c r="D517" s="553"/>
      <c r="E517" s="546">
        <v>0</v>
      </c>
    </row>
    <row r="518" spans="1:5" s="526" customFormat="1" ht="14.1" customHeight="1" x14ac:dyDescent="0.3">
      <c r="A518" s="548" t="s">
        <v>187</v>
      </c>
      <c r="B518" s="553"/>
      <c r="C518" s="553"/>
      <c r="D518" s="553"/>
      <c r="E518" s="546">
        <v>0</v>
      </c>
    </row>
    <row r="519" spans="1:5" s="526" customFormat="1" ht="14.1" customHeight="1" x14ac:dyDescent="0.3">
      <c r="A519" s="548" t="s">
        <v>188</v>
      </c>
      <c r="B519" s="553"/>
      <c r="C519" s="553"/>
      <c r="D519" s="553"/>
      <c r="E519" s="546">
        <v>0</v>
      </c>
    </row>
    <row r="520" spans="1:5" s="526" customFormat="1" ht="14.1" customHeight="1" x14ac:dyDescent="0.3">
      <c r="A520" s="548" t="s">
        <v>189</v>
      </c>
      <c r="B520" s="553"/>
      <c r="C520" s="553"/>
      <c r="D520" s="553"/>
      <c r="E520" s="546">
        <v>0</v>
      </c>
    </row>
    <row r="521" spans="1:5" s="526" customFormat="1" ht="14.1" customHeight="1" x14ac:dyDescent="0.3">
      <c r="A521" s="545" t="s">
        <v>190</v>
      </c>
      <c r="B521" s="543">
        <v>0</v>
      </c>
      <c r="C521" s="543">
        <v>0</v>
      </c>
      <c r="D521" s="543">
        <v>0</v>
      </c>
      <c r="E521" s="542">
        <v>0</v>
      </c>
    </row>
    <row r="522" spans="1:5" s="526" customFormat="1" ht="14.1" customHeight="1" x14ac:dyDescent="0.3">
      <c r="A522" s="548" t="s">
        <v>191</v>
      </c>
      <c r="B522" s="553"/>
      <c r="C522" s="553"/>
      <c r="D522" s="553"/>
      <c r="E522" s="546">
        <v>0</v>
      </c>
    </row>
    <row r="523" spans="1:5" s="526" customFormat="1" ht="14.1" customHeight="1" x14ac:dyDescent="0.3">
      <c r="A523" s="548" t="s">
        <v>192</v>
      </c>
      <c r="B523" s="553"/>
      <c r="C523" s="553"/>
      <c r="D523" s="553"/>
      <c r="E523" s="546">
        <v>0</v>
      </c>
    </row>
    <row r="524" spans="1:5" s="526" customFormat="1" ht="14.1" customHeight="1" x14ac:dyDescent="0.3">
      <c r="A524" s="548" t="s">
        <v>193</v>
      </c>
      <c r="B524" s="553"/>
      <c r="C524" s="553"/>
      <c r="D524" s="553"/>
      <c r="E524" s="546">
        <v>0</v>
      </c>
    </row>
    <row r="525" spans="1:5" s="526" customFormat="1" ht="14.1" customHeight="1" x14ac:dyDescent="0.3">
      <c r="A525" s="545" t="s">
        <v>194</v>
      </c>
      <c r="B525" s="543">
        <v>0</v>
      </c>
      <c r="C525" s="543">
        <v>0</v>
      </c>
      <c r="D525" s="543">
        <v>0</v>
      </c>
      <c r="E525" s="542">
        <v>0</v>
      </c>
    </row>
    <row r="526" spans="1:5" s="526" customFormat="1" ht="14.1" customHeight="1" x14ac:dyDescent="0.3">
      <c r="A526" s="544" t="s">
        <v>1045</v>
      </c>
      <c r="B526" s="543">
        <v>978949</v>
      </c>
      <c r="C526" s="543">
        <v>489987.4</v>
      </c>
      <c r="D526" s="543">
        <v>450539.6</v>
      </c>
      <c r="E526" s="542">
        <v>-39447.799999999988</v>
      </c>
    </row>
    <row r="527" spans="1:5" s="526" customFormat="1" ht="14.1" customHeight="1" x14ac:dyDescent="0.3">
      <c r="A527" s="544"/>
      <c r="B527" s="543"/>
      <c r="C527" s="543"/>
      <c r="D527" s="543"/>
      <c r="E527" s="542"/>
    </row>
    <row r="528" spans="1:5" ht="14.1" customHeight="1" x14ac:dyDescent="0.3">
      <c r="A528" s="544" t="s">
        <v>1043</v>
      </c>
      <c r="B528" s="553"/>
      <c r="C528" s="553"/>
      <c r="D528" s="553"/>
      <c r="E528" s="552"/>
    </row>
    <row r="529" spans="1:5" ht="14.1" customHeight="1" x14ac:dyDescent="0.3">
      <c r="A529" s="559" t="s">
        <v>701</v>
      </c>
      <c r="B529" s="553"/>
      <c r="C529" s="553"/>
      <c r="D529" s="553"/>
      <c r="E529" s="552"/>
    </row>
    <row r="530" spans="1:5" ht="14.1" customHeight="1" x14ac:dyDescent="0.3">
      <c r="A530" s="548" t="s">
        <v>555</v>
      </c>
      <c r="B530" s="540">
        <v>213493</v>
      </c>
      <c r="C530" s="967">
        <v>119973</v>
      </c>
      <c r="D530" s="967">
        <v>187196</v>
      </c>
      <c r="E530" s="573">
        <v>67223</v>
      </c>
    </row>
    <row r="531" spans="1:5" s="526" customFormat="1" ht="14.1" customHeight="1" x14ac:dyDescent="0.3">
      <c r="A531" s="548" t="s">
        <v>554</v>
      </c>
      <c r="B531" s="558"/>
      <c r="C531" s="547"/>
      <c r="D531" s="547"/>
      <c r="E531" s="546">
        <v>0</v>
      </c>
    </row>
    <row r="532" spans="1:5" s="526" customFormat="1" ht="14.1" customHeight="1" x14ac:dyDescent="0.3">
      <c r="A532" s="548" t="s">
        <v>553</v>
      </c>
      <c r="B532" s="567">
        <v>71533</v>
      </c>
      <c r="C532" s="547">
        <v>47989.200000000004</v>
      </c>
      <c r="D532" s="547">
        <v>74878.400000000009</v>
      </c>
      <c r="E532" s="546">
        <v>26889.200000000004</v>
      </c>
    </row>
    <row r="533" spans="1:5" s="526" customFormat="1" ht="14.1" customHeight="1" x14ac:dyDescent="0.3">
      <c r="A533" s="545" t="s">
        <v>181</v>
      </c>
      <c r="B533" s="543">
        <v>285026</v>
      </c>
      <c r="C533" s="543">
        <v>167962.2</v>
      </c>
      <c r="D533" s="543">
        <v>262074.40000000002</v>
      </c>
      <c r="E533" s="542">
        <v>94112.200000000012</v>
      </c>
    </row>
    <row r="534" spans="1:5" s="526" customFormat="1" ht="14.1" customHeight="1" x14ac:dyDescent="0.3">
      <c r="A534" s="548" t="s">
        <v>182</v>
      </c>
      <c r="B534" s="547"/>
      <c r="C534" s="547"/>
      <c r="D534" s="547"/>
      <c r="E534" s="546">
        <v>0</v>
      </c>
    </row>
    <row r="535" spans="1:5" s="526" customFormat="1" ht="14.1" customHeight="1" x14ac:dyDescent="0.3">
      <c r="A535" s="548" t="s">
        <v>183</v>
      </c>
      <c r="B535" s="547"/>
      <c r="C535" s="547">
        <v>0</v>
      </c>
      <c r="D535" s="547">
        <v>0</v>
      </c>
      <c r="E535" s="546">
        <v>0</v>
      </c>
    </row>
    <row r="536" spans="1:5" s="526" customFormat="1" ht="14.1" customHeight="1" x14ac:dyDescent="0.3">
      <c r="A536" s="548" t="s">
        <v>184</v>
      </c>
      <c r="B536" s="547"/>
      <c r="C536" s="547">
        <v>0</v>
      </c>
      <c r="D536" s="547">
        <v>0</v>
      </c>
      <c r="E536" s="546">
        <v>0</v>
      </c>
    </row>
    <row r="537" spans="1:5" s="526" customFormat="1" ht="14.1" customHeight="1" x14ac:dyDescent="0.3">
      <c r="A537" s="545" t="s">
        <v>552</v>
      </c>
      <c r="B537" s="543">
        <v>0</v>
      </c>
      <c r="C537" s="543">
        <v>0</v>
      </c>
      <c r="D537" s="543">
        <v>0</v>
      </c>
      <c r="E537" s="542">
        <v>0</v>
      </c>
    </row>
    <row r="538" spans="1:5" s="526" customFormat="1" ht="14.1" customHeight="1" x14ac:dyDescent="0.3">
      <c r="A538" s="548" t="s">
        <v>186</v>
      </c>
      <c r="B538" s="553"/>
      <c r="C538" s="553"/>
      <c r="D538" s="553"/>
      <c r="E538" s="546">
        <v>0</v>
      </c>
    </row>
    <row r="539" spans="1:5" s="526" customFormat="1" ht="14.1" customHeight="1" x14ac:dyDescent="0.3">
      <c r="A539" s="548" t="s">
        <v>187</v>
      </c>
      <c r="B539" s="553"/>
      <c r="C539" s="553"/>
      <c r="D539" s="553"/>
      <c r="E539" s="546">
        <v>0</v>
      </c>
    </row>
    <row r="540" spans="1:5" s="526" customFormat="1" ht="14.1" customHeight="1" x14ac:dyDescent="0.3">
      <c r="A540" s="548" t="s">
        <v>188</v>
      </c>
      <c r="B540" s="553"/>
      <c r="C540" s="553"/>
      <c r="D540" s="553"/>
      <c r="E540" s="546">
        <v>0</v>
      </c>
    </row>
    <row r="541" spans="1:5" s="526" customFormat="1" ht="14.1" customHeight="1" x14ac:dyDescent="0.3">
      <c r="A541" s="548" t="s">
        <v>189</v>
      </c>
      <c r="B541" s="553"/>
      <c r="C541" s="553"/>
      <c r="D541" s="553"/>
      <c r="E541" s="546">
        <v>0</v>
      </c>
    </row>
    <row r="542" spans="1:5" s="526" customFormat="1" ht="14.1" customHeight="1" x14ac:dyDescent="0.3">
      <c r="A542" s="545" t="s">
        <v>190</v>
      </c>
      <c r="B542" s="543">
        <v>0</v>
      </c>
      <c r="C542" s="543">
        <v>0</v>
      </c>
      <c r="D542" s="543">
        <v>0</v>
      </c>
      <c r="E542" s="542">
        <v>0</v>
      </c>
    </row>
    <row r="543" spans="1:5" s="526" customFormat="1" ht="14.1" customHeight="1" x14ac:dyDescent="0.3">
      <c r="A543" s="548" t="s">
        <v>191</v>
      </c>
      <c r="B543" s="553"/>
      <c r="C543" s="553"/>
      <c r="D543" s="553"/>
      <c r="E543" s="546">
        <v>0</v>
      </c>
    </row>
    <row r="544" spans="1:5" s="526" customFormat="1" ht="14.1" customHeight="1" x14ac:dyDescent="0.3">
      <c r="A544" s="548" t="s">
        <v>192</v>
      </c>
      <c r="B544" s="553"/>
      <c r="C544" s="553"/>
      <c r="D544" s="553"/>
      <c r="E544" s="546">
        <v>0</v>
      </c>
    </row>
    <row r="545" spans="1:5" s="526" customFormat="1" ht="14.1" customHeight="1" x14ac:dyDescent="0.3">
      <c r="A545" s="548" t="s">
        <v>193</v>
      </c>
      <c r="B545" s="553"/>
      <c r="C545" s="553"/>
      <c r="D545" s="553"/>
      <c r="E545" s="546">
        <v>0</v>
      </c>
    </row>
    <row r="546" spans="1:5" s="526" customFormat="1" ht="14.1" customHeight="1" x14ac:dyDescent="0.3">
      <c r="A546" s="545" t="s">
        <v>194</v>
      </c>
      <c r="B546" s="543">
        <v>0</v>
      </c>
      <c r="C546" s="543">
        <v>0</v>
      </c>
      <c r="D546" s="543">
        <v>0</v>
      </c>
      <c r="E546" s="542">
        <v>0</v>
      </c>
    </row>
    <row r="547" spans="1:5" s="526" customFormat="1" ht="14.1" customHeight="1" x14ac:dyDescent="0.3">
      <c r="A547" s="544" t="s">
        <v>1044</v>
      </c>
      <c r="B547" s="543">
        <v>285026</v>
      </c>
      <c r="C547" s="543">
        <v>167962.2</v>
      </c>
      <c r="D547" s="543">
        <v>262074.40000000002</v>
      </c>
      <c r="E547" s="542">
        <v>94112.200000000012</v>
      </c>
    </row>
    <row r="548" spans="1:5" s="526" customFormat="1" ht="14.1" customHeight="1" x14ac:dyDescent="0.3">
      <c r="A548" s="544"/>
      <c r="B548" s="543"/>
      <c r="C548" s="543"/>
      <c r="D548" s="543"/>
      <c r="E548" s="542"/>
    </row>
    <row r="549" spans="1:5" s="526" customFormat="1" ht="14.1" customHeight="1" x14ac:dyDescent="0.3">
      <c r="A549" s="545"/>
      <c r="B549" s="553"/>
      <c r="C549" s="553"/>
      <c r="D549" s="553"/>
      <c r="E549" s="552"/>
    </row>
    <row r="550" spans="1:5" s="526" customFormat="1" ht="14.1" customHeight="1" x14ac:dyDescent="0.3">
      <c r="A550" s="545" t="s">
        <v>690</v>
      </c>
      <c r="B550" s="553"/>
      <c r="C550" s="553"/>
      <c r="D550" s="553"/>
      <c r="E550" s="552"/>
    </row>
    <row r="551" spans="1:5" s="526" customFormat="1" ht="14.1" customHeight="1" x14ac:dyDescent="0.3">
      <c r="A551" s="559" t="s">
        <v>689</v>
      </c>
      <c r="B551" s="553"/>
      <c r="C551" s="553"/>
      <c r="D551" s="553"/>
      <c r="E551" s="552"/>
    </row>
    <row r="552" spans="1:5" s="526" customFormat="1" ht="14.1" customHeight="1" x14ac:dyDescent="0.3">
      <c r="A552" s="548" t="s">
        <v>555</v>
      </c>
      <c r="B552" s="540">
        <v>259690</v>
      </c>
      <c r="C552" s="553">
        <v>337209</v>
      </c>
      <c r="D552" s="553">
        <v>256490</v>
      </c>
      <c r="E552" s="546">
        <v>-80719</v>
      </c>
    </row>
    <row r="553" spans="1:5" s="526" customFormat="1" ht="14.1" customHeight="1" x14ac:dyDescent="0.3">
      <c r="A553" s="548" t="s">
        <v>554</v>
      </c>
      <c r="B553" s="558"/>
      <c r="C553" s="547"/>
      <c r="D553" s="547"/>
      <c r="E553" s="546">
        <v>0</v>
      </c>
    </row>
    <row r="554" spans="1:5" s="526" customFormat="1" ht="14.1" customHeight="1" x14ac:dyDescent="0.3">
      <c r="A554" s="548" t="s">
        <v>553</v>
      </c>
      <c r="B554" s="557">
        <v>100538</v>
      </c>
      <c r="C554" s="547">
        <v>134883.6</v>
      </c>
      <c r="D554" s="547">
        <v>102596</v>
      </c>
      <c r="E554" s="546">
        <v>-32287.600000000006</v>
      </c>
    </row>
    <row r="555" spans="1:5" s="526" customFormat="1" ht="14.1" customHeight="1" x14ac:dyDescent="0.3">
      <c r="A555" s="545" t="s">
        <v>181</v>
      </c>
      <c r="B555" s="543">
        <v>360228</v>
      </c>
      <c r="C555" s="543">
        <v>472092.6</v>
      </c>
      <c r="D555" s="543">
        <v>359086</v>
      </c>
      <c r="E555" s="542">
        <v>-113006.6</v>
      </c>
    </row>
    <row r="556" spans="1:5" s="526" customFormat="1" ht="14.1" customHeight="1" x14ac:dyDescent="0.3">
      <c r="A556" s="548" t="s">
        <v>182</v>
      </c>
      <c r="B556" s="547"/>
      <c r="C556" s="547"/>
      <c r="D556" s="547"/>
      <c r="E556" s="546">
        <v>0</v>
      </c>
    </row>
    <row r="557" spans="1:5" s="526" customFormat="1" ht="14.1" customHeight="1" x14ac:dyDescent="0.3">
      <c r="A557" s="548" t="s">
        <v>183</v>
      </c>
      <c r="B557" s="547"/>
      <c r="C557" s="547">
        <v>0</v>
      </c>
      <c r="D557" s="547">
        <v>0</v>
      </c>
      <c r="E557" s="546">
        <v>0</v>
      </c>
    </row>
    <row r="558" spans="1:5" s="526" customFormat="1" ht="14.1" customHeight="1" x14ac:dyDescent="0.3">
      <c r="A558" s="548" t="s">
        <v>184</v>
      </c>
      <c r="B558" s="547"/>
      <c r="C558" s="547">
        <v>0</v>
      </c>
      <c r="D558" s="547">
        <v>0</v>
      </c>
      <c r="E558" s="546">
        <v>0</v>
      </c>
    </row>
    <row r="559" spans="1:5" s="526" customFormat="1" ht="14.1" customHeight="1" x14ac:dyDescent="0.3">
      <c r="A559" s="545" t="s">
        <v>552</v>
      </c>
      <c r="B559" s="543">
        <v>0</v>
      </c>
      <c r="C559" s="543">
        <v>0</v>
      </c>
      <c r="D559" s="543">
        <v>0</v>
      </c>
      <c r="E559" s="542">
        <v>0</v>
      </c>
    </row>
    <row r="560" spans="1:5" s="526" customFormat="1" ht="14.1" customHeight="1" x14ac:dyDescent="0.3">
      <c r="A560" s="548" t="s">
        <v>186</v>
      </c>
      <c r="B560" s="553"/>
      <c r="C560" s="553"/>
      <c r="D560" s="553"/>
      <c r="E560" s="546">
        <v>0</v>
      </c>
    </row>
    <row r="561" spans="1:30" s="526" customFormat="1" ht="14.1" customHeight="1" x14ac:dyDescent="0.3">
      <c r="A561" s="548" t="s">
        <v>187</v>
      </c>
      <c r="B561" s="553"/>
      <c r="C561" s="553"/>
      <c r="D561" s="553"/>
      <c r="E561" s="546">
        <v>0</v>
      </c>
    </row>
    <row r="562" spans="1:30" s="526" customFormat="1" ht="14.1" customHeight="1" x14ac:dyDescent="0.3">
      <c r="A562" s="548" t="s">
        <v>188</v>
      </c>
      <c r="B562" s="553"/>
      <c r="C562" s="553"/>
      <c r="D562" s="553"/>
      <c r="E562" s="546">
        <v>0</v>
      </c>
    </row>
    <row r="563" spans="1:30" s="526" customFormat="1" ht="14.1" customHeight="1" x14ac:dyDescent="0.3">
      <c r="A563" s="548" t="s">
        <v>189</v>
      </c>
      <c r="B563" s="553"/>
      <c r="C563" s="553"/>
      <c r="D563" s="553"/>
      <c r="E563" s="546">
        <v>0</v>
      </c>
    </row>
    <row r="564" spans="1:30" s="526" customFormat="1" ht="14.1" customHeight="1" x14ac:dyDescent="0.3">
      <c r="A564" s="545" t="s">
        <v>190</v>
      </c>
      <c r="B564" s="543">
        <v>0</v>
      </c>
      <c r="C564" s="543">
        <v>0</v>
      </c>
      <c r="D564" s="543">
        <v>0</v>
      </c>
      <c r="E564" s="542">
        <v>0</v>
      </c>
    </row>
    <row r="565" spans="1:30" s="526" customFormat="1" ht="14.1" customHeight="1" x14ac:dyDescent="0.3">
      <c r="A565" s="548" t="s">
        <v>191</v>
      </c>
      <c r="B565" s="553"/>
      <c r="C565" s="553"/>
      <c r="D565" s="553"/>
      <c r="E565" s="546">
        <v>0</v>
      </c>
    </row>
    <row r="566" spans="1:30" s="526" customFormat="1" ht="14.1" customHeight="1" x14ac:dyDescent="0.3">
      <c r="A566" s="548" t="s">
        <v>192</v>
      </c>
      <c r="B566" s="553"/>
      <c r="C566" s="553"/>
      <c r="D566" s="553"/>
      <c r="E566" s="546">
        <v>0</v>
      </c>
    </row>
    <row r="567" spans="1:30" s="526" customFormat="1" ht="14.1" customHeight="1" x14ac:dyDescent="0.3">
      <c r="A567" s="548" t="s">
        <v>193</v>
      </c>
      <c r="B567" s="553"/>
      <c r="C567" s="553"/>
      <c r="D567" s="553"/>
      <c r="E567" s="546">
        <v>0</v>
      </c>
    </row>
    <row r="568" spans="1:30" s="526" customFormat="1" ht="14.1" customHeight="1" x14ac:dyDescent="0.3">
      <c r="A568" s="545" t="s">
        <v>194</v>
      </c>
      <c r="B568" s="543">
        <v>0</v>
      </c>
      <c r="C568" s="543">
        <v>0</v>
      </c>
      <c r="D568" s="543">
        <v>0</v>
      </c>
      <c r="E568" s="542">
        <v>0</v>
      </c>
    </row>
    <row r="569" spans="1:30" s="526" customFormat="1" ht="14.1" customHeight="1" x14ac:dyDescent="0.3">
      <c r="A569" s="544" t="s">
        <v>688</v>
      </c>
      <c r="B569" s="543">
        <v>360228</v>
      </c>
      <c r="C569" s="543">
        <v>472092.6</v>
      </c>
      <c r="D569" s="543">
        <v>359086</v>
      </c>
      <c r="E569" s="542">
        <v>-113006.6</v>
      </c>
    </row>
    <row r="570" spans="1:30" s="526" customFormat="1" ht="14.1" customHeight="1" x14ac:dyDescent="0.3">
      <c r="A570" s="544"/>
      <c r="B570" s="543"/>
      <c r="C570" s="543"/>
      <c r="D570" s="543"/>
      <c r="E570" s="542"/>
    </row>
    <row r="571" spans="1:30" s="526" customFormat="1" ht="14.1" customHeight="1" x14ac:dyDescent="0.3">
      <c r="A571" s="548"/>
      <c r="B571" s="553"/>
      <c r="C571" s="553"/>
      <c r="D571" s="553"/>
      <c r="E571" s="552"/>
    </row>
    <row r="572" spans="1:30" s="526" customFormat="1" ht="14.1" customHeight="1" x14ac:dyDescent="0.3">
      <c r="A572" s="544" t="s">
        <v>645</v>
      </c>
      <c r="B572" s="543"/>
      <c r="C572" s="543"/>
      <c r="D572" s="543"/>
      <c r="E572" s="542"/>
      <c r="G572" s="525"/>
      <c r="H572" s="525"/>
      <c r="I572" s="525"/>
      <c r="J572" s="525"/>
      <c r="K572" s="525"/>
      <c r="L572" s="525"/>
      <c r="M572" s="525"/>
      <c r="N572" s="525"/>
      <c r="O572" s="525"/>
      <c r="P572" s="525"/>
      <c r="Q572" s="525"/>
      <c r="R572" s="525"/>
      <c r="S572" s="525"/>
      <c r="T572" s="525"/>
      <c r="U572" s="525"/>
      <c r="V572" s="525"/>
      <c r="W572" s="525"/>
      <c r="X572" s="525"/>
      <c r="Y572" s="525"/>
      <c r="Z572" s="525"/>
      <c r="AA572" s="525"/>
      <c r="AB572" s="525"/>
      <c r="AC572" s="525"/>
      <c r="AD572" s="525"/>
    </row>
    <row r="573" spans="1:30" s="526" customFormat="1" ht="14.1" customHeight="1" x14ac:dyDescent="0.3">
      <c r="A573" s="559" t="s">
        <v>644</v>
      </c>
      <c r="B573" s="543"/>
      <c r="C573" s="543"/>
      <c r="D573" s="543"/>
      <c r="E573" s="542"/>
      <c r="G573" s="525"/>
      <c r="H573" s="525"/>
      <c r="I573" s="525"/>
      <c r="J573" s="525"/>
      <c r="K573" s="525"/>
      <c r="L573" s="525"/>
      <c r="M573" s="525"/>
      <c r="N573" s="525"/>
      <c r="O573" s="525"/>
      <c r="P573" s="525"/>
      <c r="Q573" s="525"/>
      <c r="R573" s="525"/>
      <c r="S573" s="525"/>
      <c r="T573" s="525"/>
      <c r="U573" s="525"/>
      <c r="V573" s="525"/>
      <c r="W573" s="525"/>
      <c r="X573" s="525"/>
      <c r="Y573" s="525"/>
      <c r="Z573" s="525"/>
      <c r="AA573" s="525"/>
      <c r="AB573" s="525"/>
      <c r="AC573" s="525"/>
      <c r="AD573" s="525"/>
    </row>
    <row r="574" spans="1:30" s="526" customFormat="1" ht="14.1" customHeight="1" x14ac:dyDescent="0.3">
      <c r="A574" s="548" t="s">
        <v>555</v>
      </c>
      <c r="B574" s="540">
        <v>133841</v>
      </c>
      <c r="C574" s="553">
        <v>92123</v>
      </c>
      <c r="D574" s="553">
        <v>105000</v>
      </c>
      <c r="E574" s="552">
        <v>12877</v>
      </c>
    </row>
    <row r="575" spans="1:30" s="526" customFormat="1" ht="14.1" customHeight="1" x14ac:dyDescent="0.3">
      <c r="A575" s="548" t="s">
        <v>554</v>
      </c>
      <c r="B575" s="558"/>
      <c r="C575" s="547"/>
      <c r="D575" s="547"/>
      <c r="E575" s="546">
        <v>0</v>
      </c>
    </row>
    <row r="576" spans="1:30" s="526" customFormat="1" ht="14.1" customHeight="1" x14ac:dyDescent="0.3">
      <c r="A576" s="548" t="s">
        <v>553</v>
      </c>
      <c r="B576" s="557">
        <v>39953</v>
      </c>
      <c r="C576" s="547">
        <v>36849.200000000004</v>
      </c>
      <c r="D576" s="547">
        <v>42000</v>
      </c>
      <c r="E576" s="546">
        <v>5150.7999999999956</v>
      </c>
    </row>
    <row r="577" spans="1:5" s="526" customFormat="1" ht="14.1" customHeight="1" x14ac:dyDescent="0.3">
      <c r="A577" s="545" t="s">
        <v>181</v>
      </c>
      <c r="B577" s="543">
        <v>173794</v>
      </c>
      <c r="C577" s="543">
        <v>128972.20000000001</v>
      </c>
      <c r="D577" s="543">
        <v>147000</v>
      </c>
      <c r="E577" s="542">
        <v>18027.799999999996</v>
      </c>
    </row>
    <row r="578" spans="1:5" s="526" customFormat="1" ht="14.1" customHeight="1" x14ac:dyDescent="0.3">
      <c r="A578" s="548" t="s">
        <v>182</v>
      </c>
      <c r="B578" s="547"/>
      <c r="C578" s="547"/>
      <c r="D578" s="547"/>
      <c r="E578" s="546">
        <v>0</v>
      </c>
    </row>
    <row r="579" spans="1:5" s="526" customFormat="1" ht="14.1" customHeight="1" x14ac:dyDescent="0.3">
      <c r="A579" s="548" t="s">
        <v>183</v>
      </c>
      <c r="B579" s="547"/>
      <c r="C579" s="547">
        <v>0</v>
      </c>
      <c r="D579" s="547">
        <v>0</v>
      </c>
      <c r="E579" s="546">
        <v>0</v>
      </c>
    </row>
    <row r="580" spans="1:5" s="526" customFormat="1" ht="14.1" customHeight="1" x14ac:dyDescent="0.3">
      <c r="A580" s="548" t="s">
        <v>184</v>
      </c>
      <c r="B580" s="547"/>
      <c r="C580" s="547">
        <v>0</v>
      </c>
      <c r="D580" s="547">
        <v>0</v>
      </c>
      <c r="E580" s="546">
        <v>0</v>
      </c>
    </row>
    <row r="581" spans="1:5" s="526" customFormat="1" ht="14.1" customHeight="1" x14ac:dyDescent="0.3">
      <c r="A581" s="545" t="s">
        <v>552</v>
      </c>
      <c r="B581" s="543">
        <v>0</v>
      </c>
      <c r="C581" s="543">
        <v>0</v>
      </c>
      <c r="D581" s="543">
        <v>0</v>
      </c>
      <c r="E581" s="542">
        <v>0</v>
      </c>
    </row>
    <row r="582" spans="1:5" s="526" customFormat="1" ht="14.1" customHeight="1" x14ac:dyDescent="0.3">
      <c r="A582" s="548" t="s">
        <v>186</v>
      </c>
      <c r="B582" s="553"/>
      <c r="C582" s="553"/>
      <c r="D582" s="553"/>
      <c r="E582" s="546">
        <v>0</v>
      </c>
    </row>
    <row r="583" spans="1:5" s="526" customFormat="1" ht="14.1" customHeight="1" x14ac:dyDescent="0.3">
      <c r="A583" s="548" t="s">
        <v>187</v>
      </c>
      <c r="B583" s="553"/>
      <c r="C583" s="553"/>
      <c r="D583" s="553"/>
      <c r="E583" s="546">
        <v>0</v>
      </c>
    </row>
    <row r="584" spans="1:5" s="526" customFormat="1" ht="14.1" customHeight="1" x14ac:dyDescent="0.3">
      <c r="A584" s="548" t="s">
        <v>188</v>
      </c>
      <c r="B584" s="553"/>
      <c r="C584" s="553"/>
      <c r="D584" s="553"/>
      <c r="E584" s="546">
        <v>0</v>
      </c>
    </row>
    <row r="585" spans="1:5" s="526" customFormat="1" ht="14.1" customHeight="1" x14ac:dyDescent="0.3">
      <c r="A585" s="548" t="s">
        <v>189</v>
      </c>
      <c r="B585" s="553"/>
      <c r="C585" s="553"/>
      <c r="D585" s="553"/>
      <c r="E585" s="546">
        <v>0</v>
      </c>
    </row>
    <row r="586" spans="1:5" s="526" customFormat="1" ht="14.1" customHeight="1" x14ac:dyDescent="0.3">
      <c r="A586" s="545" t="s">
        <v>190</v>
      </c>
      <c r="B586" s="543">
        <v>0</v>
      </c>
      <c r="C586" s="543">
        <v>0</v>
      </c>
      <c r="D586" s="543">
        <v>0</v>
      </c>
      <c r="E586" s="542">
        <v>0</v>
      </c>
    </row>
    <row r="587" spans="1:5" s="526" customFormat="1" ht="14.1" customHeight="1" x14ac:dyDescent="0.3">
      <c r="A587" s="548" t="s">
        <v>191</v>
      </c>
      <c r="B587" s="553"/>
      <c r="C587" s="553"/>
      <c r="D587" s="553"/>
      <c r="E587" s="546">
        <v>0</v>
      </c>
    </row>
    <row r="588" spans="1:5" s="526" customFormat="1" ht="14.1" customHeight="1" x14ac:dyDescent="0.3">
      <c r="A588" s="548" t="s">
        <v>192</v>
      </c>
      <c r="B588" s="553"/>
      <c r="C588" s="553"/>
      <c r="D588" s="553"/>
      <c r="E588" s="546">
        <v>0</v>
      </c>
    </row>
    <row r="589" spans="1:5" s="526" customFormat="1" ht="14.1" customHeight="1" x14ac:dyDescent="0.3">
      <c r="A589" s="548" t="s">
        <v>193</v>
      </c>
      <c r="B589" s="553"/>
      <c r="C589" s="553"/>
      <c r="D589" s="553"/>
      <c r="E589" s="546">
        <v>0</v>
      </c>
    </row>
    <row r="590" spans="1:5" s="526" customFormat="1" ht="14.1" customHeight="1" x14ac:dyDescent="0.3">
      <c r="A590" s="545" t="s">
        <v>194</v>
      </c>
      <c r="B590" s="543">
        <v>0</v>
      </c>
      <c r="C590" s="543">
        <v>0</v>
      </c>
      <c r="D590" s="543">
        <v>0</v>
      </c>
      <c r="E590" s="542">
        <v>0</v>
      </c>
    </row>
    <row r="591" spans="1:5" s="526" customFormat="1" ht="14.1" customHeight="1" x14ac:dyDescent="0.3">
      <c r="A591" s="544" t="s">
        <v>643</v>
      </c>
      <c r="B591" s="543">
        <v>173794</v>
      </c>
      <c r="C591" s="543">
        <v>128972.20000000001</v>
      </c>
      <c r="D591" s="543">
        <v>147000</v>
      </c>
      <c r="E591" s="542">
        <v>18027.799999999996</v>
      </c>
    </row>
    <row r="592" spans="1:5" s="526" customFormat="1" ht="14.1" customHeight="1" x14ac:dyDescent="0.3">
      <c r="A592" s="544"/>
      <c r="B592" s="543"/>
      <c r="C592" s="543"/>
      <c r="D592" s="543"/>
      <c r="E592" s="542"/>
    </row>
    <row r="593" spans="1:5" s="526" customFormat="1" ht="14.1" customHeight="1" x14ac:dyDescent="0.3">
      <c r="A593" s="545" t="s">
        <v>627</v>
      </c>
      <c r="B593" s="553"/>
      <c r="C593" s="553"/>
      <c r="D593" s="553"/>
      <c r="E593" s="552"/>
    </row>
    <row r="594" spans="1:5" s="526" customFormat="1" ht="14.1" customHeight="1" x14ac:dyDescent="0.3">
      <c r="A594" s="559" t="s">
        <v>626</v>
      </c>
      <c r="B594" s="553"/>
      <c r="C594" s="553"/>
      <c r="D594" s="553"/>
      <c r="E594" s="552"/>
    </row>
    <row r="595" spans="1:5" s="526" customFormat="1" ht="14.1" customHeight="1" x14ac:dyDescent="0.3">
      <c r="A595" s="548" t="s">
        <v>555</v>
      </c>
      <c r="B595" s="540">
        <v>19667</v>
      </c>
      <c r="C595" s="553">
        <v>159000</v>
      </c>
      <c r="D595" s="553">
        <v>159000</v>
      </c>
      <c r="E595" s="546">
        <v>0</v>
      </c>
    </row>
    <row r="596" spans="1:5" s="526" customFormat="1" ht="14.1" customHeight="1" x14ac:dyDescent="0.3">
      <c r="A596" s="548" t="s">
        <v>554</v>
      </c>
      <c r="B596" s="558"/>
      <c r="C596" s="547"/>
      <c r="D596" s="547"/>
      <c r="E596" s="546">
        <v>0</v>
      </c>
    </row>
    <row r="597" spans="1:5" s="526" customFormat="1" ht="14.1" customHeight="1" x14ac:dyDescent="0.3">
      <c r="A597" s="548" t="s">
        <v>553</v>
      </c>
      <c r="B597" s="557">
        <v>4865</v>
      </c>
      <c r="C597" s="547">
        <v>63600</v>
      </c>
      <c r="D597" s="547">
        <v>63600</v>
      </c>
      <c r="E597" s="546">
        <v>0</v>
      </c>
    </row>
    <row r="598" spans="1:5" s="526" customFormat="1" ht="14.1" customHeight="1" x14ac:dyDescent="0.3">
      <c r="A598" s="545" t="s">
        <v>181</v>
      </c>
      <c r="B598" s="543">
        <v>24532</v>
      </c>
      <c r="C598" s="543">
        <v>222600</v>
      </c>
      <c r="D598" s="543">
        <v>222600</v>
      </c>
      <c r="E598" s="542">
        <v>0</v>
      </c>
    </row>
    <row r="599" spans="1:5" s="526" customFormat="1" ht="14.1" customHeight="1" x14ac:dyDescent="0.3">
      <c r="A599" s="548" t="s">
        <v>182</v>
      </c>
      <c r="B599" s="547"/>
      <c r="C599" s="547"/>
      <c r="D599" s="547"/>
      <c r="E599" s="546">
        <v>0</v>
      </c>
    </row>
    <row r="600" spans="1:5" s="526" customFormat="1" ht="14.1" customHeight="1" x14ac:dyDescent="0.3">
      <c r="A600" s="548" t="s">
        <v>183</v>
      </c>
      <c r="B600" s="547"/>
      <c r="C600" s="547">
        <v>0</v>
      </c>
      <c r="D600" s="547">
        <v>0</v>
      </c>
      <c r="E600" s="546">
        <v>0</v>
      </c>
    </row>
    <row r="601" spans="1:5" s="526" customFormat="1" ht="14.1" customHeight="1" x14ac:dyDescent="0.3">
      <c r="A601" s="548" t="s">
        <v>184</v>
      </c>
      <c r="B601" s="547"/>
      <c r="C601" s="547">
        <v>1000</v>
      </c>
      <c r="D601" s="547">
        <v>0</v>
      </c>
      <c r="E601" s="546">
        <v>-1000</v>
      </c>
    </row>
    <row r="602" spans="1:5" s="526" customFormat="1" ht="14.1" customHeight="1" x14ac:dyDescent="0.3">
      <c r="A602" s="545" t="s">
        <v>552</v>
      </c>
      <c r="B602" s="543">
        <v>0</v>
      </c>
      <c r="C602" s="543">
        <v>1000</v>
      </c>
      <c r="D602" s="543">
        <v>0</v>
      </c>
      <c r="E602" s="542">
        <v>-1000</v>
      </c>
    </row>
    <row r="603" spans="1:5" s="526" customFormat="1" ht="14.1" customHeight="1" x14ac:dyDescent="0.3">
      <c r="A603" s="548" t="s">
        <v>186</v>
      </c>
      <c r="B603" s="553"/>
      <c r="C603" s="553"/>
      <c r="D603" s="553"/>
      <c r="E603" s="546">
        <v>0</v>
      </c>
    </row>
    <row r="604" spans="1:5" s="526" customFormat="1" ht="14.1" customHeight="1" x14ac:dyDescent="0.3">
      <c r="A604" s="548" t="s">
        <v>187</v>
      </c>
      <c r="B604" s="553"/>
      <c r="C604" s="553"/>
      <c r="D604" s="553"/>
      <c r="E604" s="546">
        <v>0</v>
      </c>
    </row>
    <row r="605" spans="1:5" s="526" customFormat="1" ht="14.1" customHeight="1" x14ac:dyDescent="0.3">
      <c r="A605" s="548" t="s">
        <v>188</v>
      </c>
      <c r="B605" s="553"/>
      <c r="C605" s="553"/>
      <c r="D605" s="553"/>
      <c r="E605" s="546">
        <v>0</v>
      </c>
    </row>
    <row r="606" spans="1:5" s="526" customFormat="1" ht="14.1" customHeight="1" x14ac:dyDescent="0.3">
      <c r="A606" s="548" t="s">
        <v>189</v>
      </c>
      <c r="B606" s="553"/>
      <c r="C606" s="553"/>
      <c r="D606" s="553"/>
      <c r="E606" s="546">
        <v>0</v>
      </c>
    </row>
    <row r="607" spans="1:5" s="526" customFormat="1" ht="14.1" customHeight="1" x14ac:dyDescent="0.3">
      <c r="A607" s="545" t="s">
        <v>190</v>
      </c>
      <c r="B607" s="543">
        <v>0</v>
      </c>
      <c r="C607" s="543">
        <v>0</v>
      </c>
      <c r="D607" s="543">
        <v>0</v>
      </c>
      <c r="E607" s="542">
        <v>0</v>
      </c>
    </row>
    <row r="608" spans="1:5" s="526" customFormat="1" ht="14.1" customHeight="1" x14ac:dyDescent="0.3">
      <c r="A608" s="548" t="s">
        <v>191</v>
      </c>
      <c r="B608" s="553"/>
      <c r="C608" s="553"/>
      <c r="D608" s="553"/>
      <c r="E608" s="546">
        <v>0</v>
      </c>
    </row>
    <row r="609" spans="1:5" s="526" customFormat="1" ht="14.1" customHeight="1" x14ac:dyDescent="0.3">
      <c r="A609" s="548" t="s">
        <v>192</v>
      </c>
      <c r="B609" s="553"/>
      <c r="C609" s="553"/>
      <c r="D609" s="553"/>
      <c r="E609" s="546">
        <v>0</v>
      </c>
    </row>
    <row r="610" spans="1:5" s="526" customFormat="1" ht="14.1" customHeight="1" x14ac:dyDescent="0.3">
      <c r="A610" s="548" t="s">
        <v>193</v>
      </c>
      <c r="B610" s="553"/>
      <c r="C610" s="553"/>
      <c r="D610" s="553"/>
      <c r="E610" s="546">
        <v>0</v>
      </c>
    </row>
    <row r="611" spans="1:5" s="526" customFormat="1" ht="14.1" customHeight="1" x14ac:dyDescent="0.3">
      <c r="A611" s="545" t="s">
        <v>194</v>
      </c>
      <c r="B611" s="543">
        <v>0</v>
      </c>
      <c r="C611" s="543">
        <v>0</v>
      </c>
      <c r="D611" s="543">
        <v>0</v>
      </c>
      <c r="E611" s="542">
        <v>0</v>
      </c>
    </row>
    <row r="612" spans="1:5" s="526" customFormat="1" ht="14.1" customHeight="1" x14ac:dyDescent="0.3">
      <c r="A612" s="544" t="s">
        <v>625</v>
      </c>
      <c r="B612" s="543">
        <v>24532</v>
      </c>
      <c r="C612" s="543">
        <v>223600</v>
      </c>
      <c r="D612" s="543">
        <v>222600</v>
      </c>
      <c r="E612" s="542">
        <v>-1000</v>
      </c>
    </row>
    <row r="613" spans="1:5" s="526" customFormat="1" ht="14.1" customHeight="1" x14ac:dyDescent="0.3">
      <c r="A613" s="544"/>
      <c r="B613" s="543"/>
      <c r="C613" s="543"/>
      <c r="D613" s="543"/>
      <c r="E613" s="542"/>
    </row>
    <row r="614" spans="1:5" s="526" customFormat="1" ht="14.1" customHeight="1" x14ac:dyDescent="0.3">
      <c r="A614" s="548"/>
      <c r="B614" s="553"/>
      <c r="C614" s="553"/>
      <c r="D614" s="553"/>
      <c r="E614" s="552"/>
    </row>
    <row r="615" spans="1:5" s="526" customFormat="1" ht="14.1" customHeight="1" x14ac:dyDescent="0.3">
      <c r="A615" s="545" t="s">
        <v>635</v>
      </c>
      <c r="B615" s="553"/>
      <c r="C615" s="553"/>
      <c r="D615" s="553"/>
      <c r="E615" s="552"/>
    </row>
    <row r="616" spans="1:5" s="526" customFormat="1" ht="14.1" customHeight="1" x14ac:dyDescent="0.3">
      <c r="A616" s="559" t="s">
        <v>634</v>
      </c>
      <c r="B616" s="553"/>
      <c r="C616" s="553"/>
      <c r="D616" s="553"/>
      <c r="E616" s="552"/>
    </row>
    <row r="617" spans="1:5" s="526" customFormat="1" ht="14.1" customHeight="1" x14ac:dyDescent="0.3">
      <c r="A617" s="548" t="s">
        <v>555</v>
      </c>
      <c r="B617" s="540">
        <v>203003</v>
      </c>
      <c r="C617" s="553">
        <v>223611</v>
      </c>
      <c r="D617" s="553">
        <v>187793</v>
      </c>
      <c r="E617" s="546">
        <v>-35818</v>
      </c>
    </row>
    <row r="618" spans="1:5" s="526" customFormat="1" ht="14.1" customHeight="1" x14ac:dyDescent="0.3">
      <c r="A618" s="548" t="s">
        <v>554</v>
      </c>
      <c r="B618" s="558"/>
      <c r="C618" s="547"/>
      <c r="D618" s="547"/>
      <c r="E618" s="546">
        <v>0</v>
      </c>
    </row>
    <row r="619" spans="1:5" s="526" customFormat="1" ht="14.1" customHeight="1" x14ac:dyDescent="0.3">
      <c r="A619" s="548" t="s">
        <v>553</v>
      </c>
      <c r="B619" s="557">
        <v>80684</v>
      </c>
      <c r="C619" s="547">
        <v>89444.400000000009</v>
      </c>
      <c r="D619" s="547">
        <v>75117.2</v>
      </c>
      <c r="E619" s="546">
        <v>-14327.200000000012</v>
      </c>
    </row>
    <row r="620" spans="1:5" s="526" customFormat="1" ht="14.1" customHeight="1" x14ac:dyDescent="0.3">
      <c r="A620" s="545" t="s">
        <v>181</v>
      </c>
      <c r="B620" s="543">
        <v>283687</v>
      </c>
      <c r="C620" s="543">
        <v>313055.40000000002</v>
      </c>
      <c r="D620" s="543">
        <v>262910.2</v>
      </c>
      <c r="E620" s="542">
        <v>-50145.200000000012</v>
      </c>
    </row>
    <row r="621" spans="1:5" s="526" customFormat="1" ht="14.1" customHeight="1" x14ac:dyDescent="0.3">
      <c r="A621" s="548" t="s">
        <v>182</v>
      </c>
      <c r="B621" s="547"/>
      <c r="C621" s="547"/>
      <c r="D621" s="547"/>
      <c r="E621" s="546">
        <v>0</v>
      </c>
    </row>
    <row r="622" spans="1:5" s="526" customFormat="1" ht="14.1" customHeight="1" x14ac:dyDescent="0.3">
      <c r="A622" s="548" t="s">
        <v>183</v>
      </c>
      <c r="B622" s="547"/>
      <c r="C622" s="547">
        <v>0</v>
      </c>
      <c r="D622" s="547">
        <v>0</v>
      </c>
      <c r="E622" s="546">
        <v>0</v>
      </c>
    </row>
    <row r="623" spans="1:5" s="526" customFormat="1" ht="14.1" customHeight="1" x14ac:dyDescent="0.3">
      <c r="A623" s="548" t="s">
        <v>184</v>
      </c>
      <c r="B623" s="547"/>
      <c r="C623" s="547">
        <v>0</v>
      </c>
      <c r="D623" s="547">
        <v>0</v>
      </c>
      <c r="E623" s="546">
        <v>0</v>
      </c>
    </row>
    <row r="624" spans="1:5" s="526" customFormat="1" ht="14.1" customHeight="1" x14ac:dyDescent="0.3">
      <c r="A624" s="545" t="s">
        <v>552</v>
      </c>
      <c r="B624" s="543">
        <v>0</v>
      </c>
      <c r="C624" s="543">
        <v>0</v>
      </c>
      <c r="D624" s="543">
        <v>0</v>
      </c>
      <c r="E624" s="542">
        <v>0</v>
      </c>
    </row>
    <row r="625" spans="1:5" s="526" customFormat="1" ht="14.1" customHeight="1" x14ac:dyDescent="0.3">
      <c r="A625" s="548" t="s">
        <v>186</v>
      </c>
      <c r="B625" s="553"/>
      <c r="C625" s="553"/>
      <c r="D625" s="553"/>
      <c r="E625" s="546">
        <v>0</v>
      </c>
    </row>
    <row r="626" spans="1:5" s="526" customFormat="1" ht="14.1" customHeight="1" x14ac:dyDescent="0.3">
      <c r="A626" s="548" t="s">
        <v>187</v>
      </c>
      <c r="B626" s="553"/>
      <c r="C626" s="553"/>
      <c r="D626" s="553"/>
      <c r="E626" s="546">
        <v>0</v>
      </c>
    </row>
    <row r="627" spans="1:5" s="526" customFormat="1" ht="14.1" customHeight="1" x14ac:dyDescent="0.3">
      <c r="A627" s="548" t="s">
        <v>188</v>
      </c>
      <c r="B627" s="553"/>
      <c r="C627" s="553"/>
      <c r="D627" s="553"/>
      <c r="E627" s="546">
        <v>0</v>
      </c>
    </row>
    <row r="628" spans="1:5" s="526" customFormat="1" ht="14.1" customHeight="1" x14ac:dyDescent="0.3">
      <c r="A628" s="548" t="s">
        <v>189</v>
      </c>
      <c r="B628" s="553"/>
      <c r="C628" s="553"/>
      <c r="D628" s="553"/>
      <c r="E628" s="546">
        <v>0</v>
      </c>
    </row>
    <row r="629" spans="1:5" s="526" customFormat="1" ht="14.1" customHeight="1" x14ac:dyDescent="0.3">
      <c r="A629" s="545" t="s">
        <v>190</v>
      </c>
      <c r="B629" s="543">
        <v>0</v>
      </c>
      <c r="C629" s="543">
        <v>0</v>
      </c>
      <c r="D629" s="543">
        <v>0</v>
      </c>
      <c r="E629" s="542">
        <v>0</v>
      </c>
    </row>
    <row r="630" spans="1:5" s="526" customFormat="1" ht="14.1" customHeight="1" x14ac:dyDescent="0.3">
      <c r="A630" s="548" t="s">
        <v>191</v>
      </c>
      <c r="B630" s="557">
        <v>0</v>
      </c>
      <c r="C630" s="547">
        <v>125000</v>
      </c>
      <c r="D630" s="547">
        <v>50000</v>
      </c>
      <c r="E630" s="546">
        <v>-75000</v>
      </c>
    </row>
    <row r="631" spans="1:5" s="526" customFormat="1" ht="14.1" customHeight="1" x14ac:dyDescent="0.3">
      <c r="A631" s="548" t="s">
        <v>192</v>
      </c>
      <c r="B631" s="547">
        <v>76230</v>
      </c>
      <c r="C631" s="547"/>
      <c r="D631" s="547"/>
      <c r="E631" s="546">
        <v>0</v>
      </c>
    </row>
    <row r="632" spans="1:5" s="526" customFormat="1" ht="14.1" customHeight="1" x14ac:dyDescent="0.3">
      <c r="A632" s="548" t="s">
        <v>193</v>
      </c>
      <c r="B632" s="547"/>
      <c r="C632" s="547"/>
      <c r="D632" s="547"/>
      <c r="E632" s="546">
        <v>0</v>
      </c>
    </row>
    <row r="633" spans="1:5" s="526" customFormat="1" ht="14.1" customHeight="1" x14ac:dyDescent="0.3">
      <c r="A633" s="545" t="s">
        <v>194</v>
      </c>
      <c r="B633" s="543">
        <v>76230</v>
      </c>
      <c r="C633" s="543">
        <v>125000</v>
      </c>
      <c r="D633" s="543">
        <v>50000</v>
      </c>
      <c r="E633" s="542">
        <v>-75000</v>
      </c>
    </row>
    <row r="634" spans="1:5" s="526" customFormat="1" ht="14.1" customHeight="1" x14ac:dyDescent="0.3">
      <c r="A634" s="544" t="s">
        <v>633</v>
      </c>
      <c r="B634" s="543">
        <v>359917</v>
      </c>
      <c r="C634" s="543">
        <v>438055.4</v>
      </c>
      <c r="D634" s="543">
        <v>312910.2</v>
      </c>
      <c r="E634" s="542">
        <v>-125145.20000000001</v>
      </c>
    </row>
    <row r="635" spans="1:5" s="526" customFormat="1" ht="14.1" customHeight="1" x14ac:dyDescent="0.3">
      <c r="A635" s="544"/>
      <c r="B635" s="543"/>
      <c r="C635" s="543"/>
      <c r="D635" s="543"/>
      <c r="E635" s="542"/>
    </row>
    <row r="636" spans="1:5" s="526" customFormat="1" ht="14.1" customHeight="1" x14ac:dyDescent="0.3">
      <c r="A636" s="545" t="s">
        <v>117</v>
      </c>
      <c r="B636" s="543"/>
      <c r="C636" s="543"/>
      <c r="D636" s="543"/>
      <c r="E636" s="552"/>
    </row>
    <row r="637" spans="1:5" s="526" customFormat="1" ht="14.1" customHeight="1" x14ac:dyDescent="0.3">
      <c r="A637" s="545" t="s">
        <v>1046</v>
      </c>
      <c r="B637" s="553"/>
      <c r="C637" s="553"/>
      <c r="D637" s="553"/>
      <c r="E637" s="552"/>
    </row>
    <row r="638" spans="1:5" s="526" customFormat="1" ht="14.1" customHeight="1" x14ac:dyDescent="0.3">
      <c r="A638" s="559" t="s">
        <v>1047</v>
      </c>
      <c r="B638" s="553"/>
      <c r="C638" s="553"/>
      <c r="D638" s="553"/>
      <c r="E638" s="552"/>
    </row>
    <row r="639" spans="1:5" s="526" customFormat="1" ht="14.1" customHeight="1" x14ac:dyDescent="0.3">
      <c r="A639" s="548" t="s">
        <v>555</v>
      </c>
      <c r="B639" s="540">
        <v>40212</v>
      </c>
      <c r="C639" s="553">
        <v>63166</v>
      </c>
      <c r="D639" s="553">
        <v>32560</v>
      </c>
      <c r="E639" s="546">
        <v>-30606</v>
      </c>
    </row>
    <row r="640" spans="1:5" s="526" customFormat="1" ht="14.1" customHeight="1" x14ac:dyDescent="0.3">
      <c r="A640" s="548" t="s">
        <v>554</v>
      </c>
      <c r="B640" s="558"/>
      <c r="C640" s="547"/>
      <c r="D640" s="547"/>
      <c r="E640" s="546">
        <v>0</v>
      </c>
    </row>
    <row r="641" spans="1:5" s="526" customFormat="1" ht="14.1" customHeight="1" x14ac:dyDescent="0.3">
      <c r="A641" s="548" t="s">
        <v>553</v>
      </c>
      <c r="B641" s="557">
        <v>15069</v>
      </c>
      <c r="C641" s="547">
        <v>25266.400000000001</v>
      </c>
      <c r="D641" s="547">
        <v>13024</v>
      </c>
      <c r="E641" s="546">
        <v>-12242.400000000001</v>
      </c>
    </row>
    <row r="642" spans="1:5" s="526" customFormat="1" ht="14.1" customHeight="1" x14ac:dyDescent="0.3">
      <c r="A642" s="545" t="s">
        <v>181</v>
      </c>
      <c r="B642" s="543">
        <v>55281</v>
      </c>
      <c r="C642" s="543">
        <v>88432.4</v>
      </c>
      <c r="D642" s="543">
        <v>45584</v>
      </c>
      <c r="E642" s="542">
        <v>-42848.4</v>
      </c>
    </row>
    <row r="643" spans="1:5" s="526" customFormat="1" ht="14.1" customHeight="1" x14ac:dyDescent="0.3">
      <c r="A643" s="548" t="s">
        <v>182</v>
      </c>
      <c r="B643" s="547"/>
      <c r="C643" s="547"/>
      <c r="D643" s="547"/>
      <c r="E643" s="546">
        <v>0</v>
      </c>
    </row>
    <row r="644" spans="1:5" s="526" customFormat="1" ht="14.1" customHeight="1" x14ac:dyDescent="0.3">
      <c r="A644" s="548" t="s">
        <v>183</v>
      </c>
      <c r="B644" s="547"/>
      <c r="C644" s="547">
        <v>0</v>
      </c>
      <c r="D644" s="547">
        <v>0</v>
      </c>
      <c r="E644" s="546">
        <v>0</v>
      </c>
    </row>
    <row r="645" spans="1:5" s="526" customFormat="1" ht="14.1" customHeight="1" x14ac:dyDescent="0.3">
      <c r="A645" s="548" t="s">
        <v>184</v>
      </c>
      <c r="B645" s="547"/>
      <c r="C645" s="547">
        <v>0</v>
      </c>
      <c r="D645" s="547">
        <v>0</v>
      </c>
      <c r="E645" s="546">
        <v>0</v>
      </c>
    </row>
    <row r="646" spans="1:5" s="526" customFormat="1" ht="14.1" customHeight="1" x14ac:dyDescent="0.3">
      <c r="A646" s="545" t="s">
        <v>552</v>
      </c>
      <c r="B646" s="543">
        <v>0</v>
      </c>
      <c r="C646" s="543">
        <v>0</v>
      </c>
      <c r="D646" s="543">
        <v>0</v>
      </c>
      <c r="E646" s="542">
        <v>0</v>
      </c>
    </row>
    <row r="647" spans="1:5" s="526" customFormat="1" ht="14.1" customHeight="1" x14ac:dyDescent="0.3">
      <c r="A647" s="548" t="s">
        <v>186</v>
      </c>
      <c r="B647" s="553"/>
      <c r="C647" s="553"/>
      <c r="D647" s="553"/>
      <c r="E647" s="546">
        <v>0</v>
      </c>
    </row>
    <row r="648" spans="1:5" s="526" customFormat="1" ht="14.1" customHeight="1" x14ac:dyDescent="0.3">
      <c r="A648" s="548" t="s">
        <v>187</v>
      </c>
      <c r="B648" s="553"/>
      <c r="C648" s="553"/>
      <c r="D648" s="553"/>
      <c r="E648" s="546">
        <v>0</v>
      </c>
    </row>
    <row r="649" spans="1:5" s="526" customFormat="1" ht="14.1" customHeight="1" x14ac:dyDescent="0.3">
      <c r="A649" s="548" t="s">
        <v>188</v>
      </c>
      <c r="B649" s="553"/>
      <c r="C649" s="553"/>
      <c r="D649" s="553"/>
      <c r="E649" s="546">
        <v>0</v>
      </c>
    </row>
    <row r="650" spans="1:5" s="526" customFormat="1" ht="14.1" customHeight="1" x14ac:dyDescent="0.3">
      <c r="A650" s="548" t="s">
        <v>189</v>
      </c>
      <c r="B650" s="553"/>
      <c r="C650" s="553"/>
      <c r="D650" s="553"/>
      <c r="E650" s="546">
        <v>0</v>
      </c>
    </row>
    <row r="651" spans="1:5" s="526" customFormat="1" ht="14.1" customHeight="1" x14ac:dyDescent="0.3">
      <c r="A651" s="545" t="s">
        <v>190</v>
      </c>
      <c r="B651" s="543">
        <v>0</v>
      </c>
      <c r="C651" s="543">
        <v>0</v>
      </c>
      <c r="D651" s="543">
        <v>0</v>
      </c>
      <c r="E651" s="542">
        <v>0</v>
      </c>
    </row>
    <row r="652" spans="1:5" s="526" customFormat="1" ht="14.1" customHeight="1" x14ac:dyDescent="0.3">
      <c r="A652" s="548" t="s">
        <v>191</v>
      </c>
      <c r="B652" s="553"/>
      <c r="C652" s="553"/>
      <c r="D652" s="553"/>
      <c r="E652" s="546">
        <v>0</v>
      </c>
    </row>
    <row r="653" spans="1:5" s="526" customFormat="1" ht="14.1" customHeight="1" x14ac:dyDescent="0.3">
      <c r="A653" s="548" t="s">
        <v>192</v>
      </c>
      <c r="B653" s="553"/>
      <c r="C653" s="553"/>
      <c r="D653" s="553"/>
      <c r="E653" s="546">
        <v>0</v>
      </c>
    </row>
    <row r="654" spans="1:5" s="526" customFormat="1" ht="14.1" customHeight="1" x14ac:dyDescent="0.3">
      <c r="A654" s="548" t="s">
        <v>193</v>
      </c>
      <c r="B654" s="553"/>
      <c r="C654" s="553"/>
      <c r="D654" s="553"/>
      <c r="E654" s="546">
        <v>0</v>
      </c>
    </row>
    <row r="655" spans="1:5" s="526" customFormat="1" ht="14.1" customHeight="1" x14ac:dyDescent="0.3">
      <c r="A655" s="545" t="s">
        <v>194</v>
      </c>
      <c r="B655" s="543">
        <v>0</v>
      </c>
      <c r="C655" s="543">
        <v>0</v>
      </c>
      <c r="D655" s="543">
        <v>0</v>
      </c>
      <c r="E655" s="542">
        <v>0</v>
      </c>
    </row>
    <row r="656" spans="1:5" s="526" customFormat="1" ht="14.1" customHeight="1" x14ac:dyDescent="0.3">
      <c r="A656" s="544" t="s">
        <v>970</v>
      </c>
      <c r="B656" s="543">
        <v>55281</v>
      </c>
      <c r="C656" s="543">
        <v>88432.4</v>
      </c>
      <c r="D656" s="543">
        <v>45584</v>
      </c>
      <c r="E656" s="542">
        <v>-42848.4</v>
      </c>
    </row>
    <row r="657" spans="1:5" s="526" customFormat="1" ht="14.1" customHeight="1" x14ac:dyDescent="0.3">
      <c r="A657" s="548"/>
      <c r="B657" s="553"/>
      <c r="C657" s="553"/>
      <c r="D657" s="553"/>
      <c r="E657" s="552"/>
    </row>
    <row r="658" spans="1:5" s="526" customFormat="1" ht="14.1" customHeight="1" x14ac:dyDescent="0.3">
      <c r="A658" s="545" t="s">
        <v>632</v>
      </c>
      <c r="B658" s="553"/>
      <c r="C658" s="553"/>
      <c r="D658" s="553"/>
      <c r="E658" s="552"/>
    </row>
    <row r="659" spans="1:5" s="526" customFormat="1" ht="14.1" customHeight="1" x14ac:dyDescent="0.3">
      <c r="A659" s="559" t="s">
        <v>631</v>
      </c>
      <c r="B659" s="553"/>
      <c r="C659" s="553"/>
      <c r="D659" s="553"/>
      <c r="E659" s="552"/>
    </row>
    <row r="660" spans="1:5" s="526" customFormat="1" ht="14.1" customHeight="1" x14ac:dyDescent="0.3">
      <c r="A660" s="548" t="s">
        <v>555</v>
      </c>
      <c r="B660" s="540">
        <v>11629</v>
      </c>
      <c r="C660" s="553">
        <v>45300</v>
      </c>
      <c r="D660" s="553">
        <v>44300</v>
      </c>
      <c r="E660" s="546">
        <v>-1000</v>
      </c>
    </row>
    <row r="661" spans="1:5" s="526" customFormat="1" ht="14.1" customHeight="1" x14ac:dyDescent="0.3">
      <c r="A661" s="548" t="s">
        <v>554</v>
      </c>
      <c r="B661" s="558"/>
      <c r="C661" s="547"/>
      <c r="D661" s="547"/>
      <c r="E661" s="546">
        <v>0</v>
      </c>
    </row>
    <row r="662" spans="1:5" s="526" customFormat="1" ht="14.1" customHeight="1" x14ac:dyDescent="0.3">
      <c r="A662" s="548" t="s">
        <v>553</v>
      </c>
      <c r="B662" s="557">
        <v>2841</v>
      </c>
      <c r="C662" s="547">
        <v>18120</v>
      </c>
      <c r="D662" s="547">
        <v>17720</v>
      </c>
      <c r="E662" s="546">
        <v>-400</v>
      </c>
    </row>
    <row r="663" spans="1:5" s="526" customFormat="1" ht="14.1" customHeight="1" x14ac:dyDescent="0.3">
      <c r="A663" s="545" t="s">
        <v>181</v>
      </c>
      <c r="B663" s="543">
        <v>14470</v>
      </c>
      <c r="C663" s="543">
        <v>63420</v>
      </c>
      <c r="D663" s="543">
        <v>62020</v>
      </c>
      <c r="E663" s="542">
        <v>-1400</v>
      </c>
    </row>
    <row r="664" spans="1:5" s="526" customFormat="1" ht="14.1" customHeight="1" x14ac:dyDescent="0.3">
      <c r="A664" s="548" t="s">
        <v>182</v>
      </c>
      <c r="B664" s="547"/>
      <c r="C664" s="547"/>
      <c r="D664" s="547"/>
      <c r="E664" s="546">
        <v>0</v>
      </c>
    </row>
    <row r="665" spans="1:5" s="526" customFormat="1" ht="14.1" customHeight="1" x14ac:dyDescent="0.3">
      <c r="A665" s="548" t="s">
        <v>183</v>
      </c>
      <c r="B665" s="547"/>
      <c r="C665" s="547">
        <v>0</v>
      </c>
      <c r="D665" s="547">
        <v>0</v>
      </c>
      <c r="E665" s="546">
        <v>0</v>
      </c>
    </row>
    <row r="666" spans="1:5" s="526" customFormat="1" ht="14.1" customHeight="1" x14ac:dyDescent="0.3">
      <c r="A666" s="548" t="s">
        <v>184</v>
      </c>
      <c r="B666" s="547"/>
      <c r="C666" s="547">
        <v>0</v>
      </c>
      <c r="D666" s="547">
        <v>0</v>
      </c>
      <c r="E666" s="546">
        <v>0</v>
      </c>
    </row>
    <row r="667" spans="1:5" s="526" customFormat="1" ht="14.1" customHeight="1" x14ac:dyDescent="0.3">
      <c r="A667" s="545" t="s">
        <v>552</v>
      </c>
      <c r="B667" s="543">
        <v>0</v>
      </c>
      <c r="C667" s="543">
        <v>0</v>
      </c>
      <c r="D667" s="543">
        <v>0</v>
      </c>
      <c r="E667" s="542">
        <v>0</v>
      </c>
    </row>
    <row r="668" spans="1:5" s="526" customFormat="1" ht="14.1" customHeight="1" x14ac:dyDescent="0.3">
      <c r="A668" s="548" t="s">
        <v>186</v>
      </c>
      <c r="B668" s="553"/>
      <c r="C668" s="553"/>
      <c r="D668" s="553"/>
      <c r="E668" s="546">
        <v>0</v>
      </c>
    </row>
    <row r="669" spans="1:5" s="526" customFormat="1" ht="14.1" customHeight="1" x14ac:dyDescent="0.3">
      <c r="A669" s="548" t="s">
        <v>187</v>
      </c>
      <c r="B669" s="553"/>
      <c r="C669" s="553"/>
      <c r="D669" s="553"/>
      <c r="E669" s="546">
        <v>0</v>
      </c>
    </row>
    <row r="670" spans="1:5" s="526" customFormat="1" ht="14.1" customHeight="1" x14ac:dyDescent="0.3">
      <c r="A670" s="548" t="s">
        <v>188</v>
      </c>
      <c r="B670" s="553"/>
      <c r="C670" s="553"/>
      <c r="D670" s="553"/>
      <c r="E670" s="546">
        <v>0</v>
      </c>
    </row>
    <row r="671" spans="1:5" s="526" customFormat="1" ht="14.1" customHeight="1" x14ac:dyDescent="0.3">
      <c r="A671" s="548" t="s">
        <v>189</v>
      </c>
      <c r="B671" s="553"/>
      <c r="C671" s="553"/>
      <c r="D671" s="553"/>
      <c r="E671" s="546">
        <v>0</v>
      </c>
    </row>
    <row r="672" spans="1:5" s="526" customFormat="1" ht="14.1" customHeight="1" x14ac:dyDescent="0.3">
      <c r="A672" s="545" t="s">
        <v>190</v>
      </c>
      <c r="B672" s="543">
        <v>0</v>
      </c>
      <c r="C672" s="543">
        <v>0</v>
      </c>
      <c r="D672" s="543">
        <v>0</v>
      </c>
      <c r="E672" s="542">
        <v>0</v>
      </c>
    </row>
    <row r="673" spans="1:30" s="526" customFormat="1" ht="14.1" customHeight="1" x14ac:dyDescent="0.3">
      <c r="A673" s="548" t="s">
        <v>191</v>
      </c>
      <c r="B673" s="553"/>
      <c r="C673" s="553"/>
      <c r="D673" s="553"/>
      <c r="E673" s="546">
        <v>0</v>
      </c>
    </row>
    <row r="674" spans="1:30" s="526" customFormat="1" ht="14.1" customHeight="1" x14ac:dyDescent="0.3">
      <c r="A674" s="548" t="s">
        <v>192</v>
      </c>
      <c r="B674" s="553"/>
      <c r="C674" s="553"/>
      <c r="D674" s="553"/>
      <c r="E674" s="546">
        <v>0</v>
      </c>
    </row>
    <row r="675" spans="1:30" s="526" customFormat="1" ht="14.1" customHeight="1" x14ac:dyDescent="0.3">
      <c r="A675" s="548" t="s">
        <v>193</v>
      </c>
      <c r="B675" s="553"/>
      <c r="C675" s="553"/>
      <c r="D675" s="553"/>
      <c r="E675" s="546">
        <v>0</v>
      </c>
    </row>
    <row r="676" spans="1:30" s="526" customFormat="1" ht="14.1" customHeight="1" x14ac:dyDescent="0.3">
      <c r="A676" s="545" t="s">
        <v>194</v>
      </c>
      <c r="B676" s="543">
        <v>0</v>
      </c>
      <c r="C676" s="543">
        <v>0</v>
      </c>
      <c r="D676" s="543">
        <v>0</v>
      </c>
      <c r="E676" s="542">
        <v>0</v>
      </c>
    </row>
    <row r="677" spans="1:30" s="526" customFormat="1" ht="14.1" customHeight="1" x14ac:dyDescent="0.3">
      <c r="A677" s="545" t="s">
        <v>1048</v>
      </c>
      <c r="B677" s="543">
        <v>14470</v>
      </c>
      <c r="C677" s="543">
        <v>63420</v>
      </c>
      <c r="D677" s="543">
        <v>62020</v>
      </c>
      <c r="E677" s="542">
        <v>-1400</v>
      </c>
      <c r="F677" s="971"/>
    </row>
    <row r="678" spans="1:30" s="526" customFormat="1" ht="14.1" customHeight="1" x14ac:dyDescent="0.3">
      <c r="A678" s="548"/>
      <c r="B678" s="553"/>
      <c r="C678" s="553"/>
      <c r="D678" s="553"/>
      <c r="E678" s="552"/>
    </row>
    <row r="679" spans="1:30" s="526" customFormat="1" ht="14.1" customHeight="1" x14ac:dyDescent="0.3">
      <c r="A679" s="559" t="s">
        <v>624</v>
      </c>
      <c r="B679" s="543"/>
      <c r="C679" s="543"/>
      <c r="D679" s="543"/>
      <c r="E679" s="542"/>
      <c r="G679" s="525"/>
      <c r="H679" s="525"/>
      <c r="I679" s="525"/>
      <c r="J679" s="525"/>
      <c r="K679" s="525"/>
      <c r="L679" s="525"/>
      <c r="M679" s="525"/>
      <c r="N679" s="525"/>
      <c r="O679" s="525"/>
      <c r="P679" s="525"/>
      <c r="Q679" s="525"/>
      <c r="R679" s="525"/>
      <c r="S679" s="525"/>
      <c r="T679" s="525"/>
      <c r="U679" s="525"/>
      <c r="V679" s="525"/>
      <c r="W679" s="525"/>
      <c r="X679" s="525"/>
      <c r="Y679" s="525"/>
      <c r="Z679" s="525"/>
      <c r="AA679" s="525"/>
      <c r="AB679" s="525"/>
      <c r="AC679" s="525"/>
      <c r="AD679" s="525"/>
    </row>
    <row r="680" spans="1:30" s="526" customFormat="1" ht="14.1" customHeight="1" x14ac:dyDescent="0.3">
      <c r="A680" s="545" t="s">
        <v>1049</v>
      </c>
      <c r="B680" s="553"/>
      <c r="C680" s="553"/>
      <c r="D680" s="553"/>
      <c r="E680" s="552"/>
      <c r="G680" s="525"/>
      <c r="H680" s="525"/>
      <c r="I680" s="525"/>
      <c r="J680" s="525"/>
      <c r="K680" s="525"/>
      <c r="L680" s="525"/>
      <c r="M680" s="525"/>
      <c r="N680" s="525"/>
      <c r="O680" s="525"/>
      <c r="P680" s="525"/>
      <c r="Q680" s="525"/>
      <c r="R680" s="525"/>
      <c r="S680" s="525"/>
      <c r="T680" s="525"/>
      <c r="U680" s="525"/>
      <c r="V680" s="525"/>
      <c r="W680" s="525"/>
      <c r="X680" s="525"/>
      <c r="Y680" s="525"/>
      <c r="Z680" s="525"/>
      <c r="AA680" s="525"/>
      <c r="AB680" s="525"/>
      <c r="AC680" s="525"/>
      <c r="AD680" s="525"/>
    </row>
    <row r="681" spans="1:30" s="526" customFormat="1" ht="14.1" customHeight="1" x14ac:dyDescent="0.3">
      <c r="A681" s="559" t="s">
        <v>570</v>
      </c>
      <c r="B681" s="553"/>
      <c r="C681" s="553"/>
      <c r="D681" s="553"/>
      <c r="E681" s="552"/>
      <c r="G681" s="525"/>
      <c r="H681" s="525"/>
      <c r="I681" s="525"/>
      <c r="J681" s="525"/>
      <c r="K681" s="525"/>
      <c r="L681" s="525"/>
      <c r="M681" s="525"/>
      <c r="N681" s="525"/>
      <c r="O681" s="525"/>
      <c r="P681" s="525"/>
      <c r="Q681" s="525"/>
      <c r="R681" s="525"/>
      <c r="S681" s="525"/>
      <c r="T681" s="525"/>
      <c r="U681" s="525"/>
      <c r="V681" s="525"/>
      <c r="W681" s="525"/>
      <c r="X681" s="525"/>
      <c r="Y681" s="525"/>
      <c r="Z681" s="525"/>
      <c r="AA681" s="525"/>
      <c r="AB681" s="525"/>
      <c r="AC681" s="525"/>
      <c r="AD681" s="525"/>
    </row>
    <row r="682" spans="1:30" s="526" customFormat="1" ht="14.1" customHeight="1" x14ac:dyDescent="0.3">
      <c r="A682" s="548" t="s">
        <v>555</v>
      </c>
      <c r="B682" s="540">
        <v>216321</v>
      </c>
      <c r="C682" s="553">
        <v>286997</v>
      </c>
      <c r="D682" s="553">
        <v>270000</v>
      </c>
      <c r="E682" s="546">
        <v>-16997</v>
      </c>
      <c r="G682" s="525"/>
      <c r="H682" s="525"/>
      <c r="I682" s="525"/>
      <c r="J682" s="525"/>
      <c r="K682" s="525"/>
      <c r="L682" s="525"/>
      <c r="M682" s="525"/>
      <c r="N682" s="525"/>
      <c r="O682" s="525"/>
      <c r="P682" s="525"/>
      <c r="Q682" s="525"/>
      <c r="R682" s="525"/>
      <c r="S682" s="525"/>
      <c r="T682" s="525"/>
      <c r="U682" s="525"/>
      <c r="V682" s="525"/>
      <c r="W682" s="525"/>
      <c r="X682" s="525"/>
      <c r="Y682" s="525"/>
      <c r="Z682" s="525"/>
      <c r="AA682" s="525"/>
      <c r="AB682" s="525"/>
      <c r="AC682" s="525"/>
      <c r="AD682" s="525"/>
    </row>
    <row r="683" spans="1:30" s="526" customFormat="1" ht="14.1" customHeight="1" x14ac:dyDescent="0.3">
      <c r="A683" s="548" t="s">
        <v>554</v>
      </c>
      <c r="B683" s="558"/>
      <c r="C683" s="547"/>
      <c r="D683" s="547"/>
      <c r="E683" s="546">
        <v>0</v>
      </c>
      <c r="G683" s="525"/>
      <c r="H683" s="525"/>
      <c r="I683" s="525"/>
      <c r="J683" s="525"/>
      <c r="K683" s="525"/>
      <c r="L683" s="525"/>
      <c r="M683" s="525"/>
      <c r="N683" s="525"/>
      <c r="O683" s="525"/>
      <c r="P683" s="525"/>
      <c r="Q683" s="525"/>
      <c r="R683" s="525"/>
      <c r="S683" s="525"/>
      <c r="T683" s="525"/>
      <c r="U683" s="525"/>
      <c r="V683" s="525"/>
      <c r="W683" s="525"/>
      <c r="X683" s="525"/>
      <c r="Y683" s="525"/>
      <c r="Z683" s="525"/>
      <c r="AA683" s="525"/>
      <c r="AB683" s="525"/>
      <c r="AC683" s="525"/>
      <c r="AD683" s="525"/>
    </row>
    <row r="684" spans="1:30" s="526" customFormat="1" ht="14.1" customHeight="1" x14ac:dyDescent="0.3">
      <c r="A684" s="548" t="s">
        <v>553</v>
      </c>
      <c r="B684" s="557">
        <v>80995</v>
      </c>
      <c r="C684" s="547">
        <v>114798.8</v>
      </c>
      <c r="D684" s="547">
        <v>108000</v>
      </c>
      <c r="E684" s="546">
        <v>-6798.8000000000029</v>
      </c>
      <c r="G684" s="525"/>
      <c r="H684" s="525"/>
      <c r="I684" s="525"/>
      <c r="J684" s="525"/>
      <c r="K684" s="525"/>
      <c r="L684" s="525"/>
      <c r="M684" s="525"/>
      <c r="N684" s="525"/>
      <c r="O684" s="525"/>
      <c r="P684" s="525"/>
      <c r="Q684" s="525"/>
      <c r="R684" s="525"/>
      <c r="S684" s="525"/>
      <c r="T684" s="525"/>
      <c r="U684" s="525"/>
      <c r="V684" s="525"/>
      <c r="W684" s="525"/>
      <c r="X684" s="525"/>
      <c r="Y684" s="525"/>
      <c r="Z684" s="525"/>
      <c r="AA684" s="525"/>
      <c r="AB684" s="525"/>
      <c r="AC684" s="525"/>
      <c r="AD684" s="525"/>
    </row>
    <row r="685" spans="1:30" s="526" customFormat="1" ht="14.1" customHeight="1" x14ac:dyDescent="0.3">
      <c r="A685" s="545" t="s">
        <v>181</v>
      </c>
      <c r="B685" s="543">
        <v>297316</v>
      </c>
      <c r="C685" s="543">
        <v>401795.8</v>
      </c>
      <c r="D685" s="543">
        <v>378000</v>
      </c>
      <c r="E685" s="542">
        <v>-23795.800000000003</v>
      </c>
      <c r="G685" s="525"/>
      <c r="H685" s="525"/>
      <c r="I685" s="525"/>
      <c r="J685" s="525"/>
      <c r="K685" s="525"/>
      <c r="L685" s="525"/>
      <c r="M685" s="525"/>
      <c r="N685" s="525"/>
      <c r="O685" s="525"/>
      <c r="P685" s="525"/>
      <c r="Q685" s="525"/>
      <c r="R685" s="525"/>
      <c r="S685" s="525"/>
      <c r="T685" s="525"/>
      <c r="U685" s="525"/>
      <c r="V685" s="525"/>
      <c r="W685" s="525"/>
      <c r="X685" s="525"/>
      <c r="Y685" s="525"/>
      <c r="Z685" s="525"/>
      <c r="AA685" s="525"/>
      <c r="AB685" s="525"/>
      <c r="AC685" s="525"/>
      <c r="AD685" s="525"/>
    </row>
    <row r="686" spans="1:30" s="526" customFormat="1" ht="14.1" customHeight="1" x14ac:dyDescent="0.3">
      <c r="A686" s="548" t="s">
        <v>182</v>
      </c>
      <c r="B686" s="547">
        <v>3926</v>
      </c>
      <c r="C686" s="547"/>
      <c r="D686" s="547">
        <v>15000</v>
      </c>
      <c r="E686" s="546">
        <v>15000</v>
      </c>
      <c r="G686" s="525"/>
      <c r="H686" s="525"/>
      <c r="I686" s="525"/>
      <c r="J686" s="525"/>
      <c r="K686" s="525"/>
      <c r="L686" s="525"/>
      <c r="M686" s="525"/>
      <c r="N686" s="525"/>
      <c r="O686" s="525"/>
      <c r="P686" s="525"/>
      <c r="Q686" s="525"/>
      <c r="R686" s="525"/>
      <c r="S686" s="525"/>
      <c r="T686" s="525"/>
      <c r="U686" s="525"/>
      <c r="V686" s="525"/>
      <c r="W686" s="525"/>
      <c r="X686" s="525"/>
      <c r="Y686" s="525"/>
      <c r="Z686" s="525"/>
      <c r="AA686" s="525"/>
      <c r="AB686" s="525"/>
      <c r="AC686" s="525"/>
      <c r="AD686" s="525"/>
    </row>
    <row r="687" spans="1:30" s="526" customFormat="1" ht="14.1" customHeight="1" x14ac:dyDescent="0.3">
      <c r="A687" s="548" t="s">
        <v>183</v>
      </c>
      <c r="B687" s="547">
        <v>21880</v>
      </c>
      <c r="C687" s="547">
        <v>20000</v>
      </c>
      <c r="D687" s="547">
        <v>0</v>
      </c>
      <c r="E687" s="546">
        <v>-20000</v>
      </c>
      <c r="G687" s="525"/>
      <c r="H687" s="525"/>
      <c r="I687" s="525"/>
      <c r="J687" s="525"/>
      <c r="K687" s="525"/>
      <c r="L687" s="525"/>
      <c r="M687" s="525"/>
      <c r="N687" s="525"/>
      <c r="O687" s="525"/>
      <c r="P687" s="525"/>
      <c r="Q687" s="525"/>
      <c r="R687" s="525"/>
      <c r="S687" s="525"/>
      <c r="T687" s="525"/>
      <c r="U687" s="525"/>
      <c r="V687" s="525"/>
      <c r="W687" s="525"/>
      <c r="X687" s="525"/>
      <c r="Y687" s="525"/>
      <c r="Z687" s="525"/>
      <c r="AA687" s="525"/>
      <c r="AB687" s="525"/>
      <c r="AC687" s="525"/>
      <c r="AD687" s="525"/>
    </row>
    <row r="688" spans="1:30" s="526" customFormat="1" ht="14.1" customHeight="1" x14ac:dyDescent="0.3">
      <c r="A688" s="548" t="s">
        <v>184</v>
      </c>
      <c r="B688" s="547">
        <v>2774</v>
      </c>
      <c r="C688" s="547">
        <v>1000</v>
      </c>
      <c r="D688" s="547">
        <v>0</v>
      </c>
      <c r="E688" s="546">
        <v>-1000</v>
      </c>
      <c r="G688" s="525"/>
      <c r="H688" s="525"/>
      <c r="I688" s="525"/>
      <c r="J688" s="525"/>
      <c r="K688" s="525"/>
      <c r="L688" s="525"/>
      <c r="M688" s="525"/>
      <c r="N688" s="525"/>
      <c r="O688" s="525"/>
      <c r="P688" s="525"/>
      <c r="Q688" s="525"/>
      <c r="R688" s="525"/>
      <c r="S688" s="525"/>
      <c r="T688" s="525"/>
      <c r="U688" s="525"/>
      <c r="V688" s="525"/>
      <c r="W688" s="525"/>
      <c r="X688" s="525"/>
      <c r="Y688" s="525"/>
      <c r="Z688" s="525"/>
      <c r="AA688" s="525"/>
      <c r="AB688" s="525"/>
      <c r="AC688" s="525"/>
      <c r="AD688" s="525"/>
    </row>
    <row r="689" spans="1:30" s="526" customFormat="1" ht="14.1" customHeight="1" x14ac:dyDescent="0.3">
      <c r="A689" s="545" t="s">
        <v>552</v>
      </c>
      <c r="B689" s="543">
        <v>28580</v>
      </c>
      <c r="C689" s="543">
        <v>21000</v>
      </c>
      <c r="D689" s="543">
        <v>15000</v>
      </c>
      <c r="E689" s="542">
        <v>-6000</v>
      </c>
      <c r="G689" s="525"/>
      <c r="H689" s="525"/>
      <c r="I689" s="525"/>
      <c r="J689" s="525"/>
      <c r="K689" s="525"/>
      <c r="L689" s="525"/>
      <c r="M689" s="525"/>
      <c r="N689" s="525"/>
      <c r="O689" s="525"/>
      <c r="P689" s="525"/>
      <c r="Q689" s="525"/>
      <c r="R689" s="525"/>
      <c r="S689" s="525"/>
      <c r="T689" s="525"/>
      <c r="U689" s="525"/>
      <c r="V689" s="525"/>
      <c r="W689" s="525"/>
      <c r="X689" s="525"/>
      <c r="Y689" s="525"/>
      <c r="Z689" s="525"/>
      <c r="AA689" s="525"/>
      <c r="AB689" s="525"/>
      <c r="AC689" s="525"/>
      <c r="AD689" s="525"/>
    </row>
    <row r="690" spans="1:30" s="526" customFormat="1" ht="14.1" customHeight="1" x14ac:dyDescent="0.3">
      <c r="A690" s="548" t="s">
        <v>186</v>
      </c>
      <c r="B690" s="553"/>
      <c r="C690" s="553"/>
      <c r="D690" s="553"/>
      <c r="E690" s="546">
        <v>0</v>
      </c>
      <c r="G690" s="525"/>
      <c r="H690" s="525"/>
      <c r="I690" s="525"/>
      <c r="J690" s="525"/>
      <c r="K690" s="525"/>
      <c r="L690" s="525"/>
      <c r="M690" s="525"/>
      <c r="N690" s="525"/>
      <c r="O690" s="525"/>
      <c r="P690" s="525"/>
      <c r="Q690" s="525"/>
      <c r="R690" s="525"/>
      <c r="S690" s="525"/>
      <c r="T690" s="525"/>
      <c r="U690" s="525"/>
      <c r="V690" s="525"/>
      <c r="W690" s="525"/>
      <c r="X690" s="525"/>
      <c r="Y690" s="525"/>
      <c r="Z690" s="525"/>
      <c r="AA690" s="525"/>
      <c r="AB690" s="525"/>
      <c r="AC690" s="525"/>
      <c r="AD690" s="525"/>
    </row>
    <row r="691" spans="1:30" s="526" customFormat="1" ht="14.1" customHeight="1" x14ac:dyDescent="0.3">
      <c r="A691" s="548" t="s">
        <v>187</v>
      </c>
      <c r="B691" s="553"/>
      <c r="C691" s="553"/>
      <c r="D691" s="553"/>
      <c r="E691" s="546">
        <v>0</v>
      </c>
      <c r="G691" s="525"/>
      <c r="H691" s="525"/>
      <c r="I691" s="525"/>
      <c r="J691" s="525"/>
      <c r="K691" s="525"/>
      <c r="L691" s="525"/>
      <c r="M691" s="525"/>
      <c r="N691" s="525"/>
      <c r="O691" s="525"/>
      <c r="P691" s="525"/>
      <c r="Q691" s="525"/>
      <c r="R691" s="525"/>
      <c r="S691" s="525"/>
      <c r="T691" s="525"/>
      <c r="U691" s="525"/>
      <c r="V691" s="525"/>
      <c r="W691" s="525"/>
      <c r="X691" s="525"/>
      <c r="Y691" s="525"/>
      <c r="Z691" s="525"/>
      <c r="AA691" s="525"/>
      <c r="AB691" s="525"/>
      <c r="AC691" s="525"/>
      <c r="AD691" s="525"/>
    </row>
    <row r="692" spans="1:30" s="526" customFormat="1" ht="14.1" customHeight="1" x14ac:dyDescent="0.3">
      <c r="A692" s="548" t="s">
        <v>188</v>
      </c>
      <c r="B692" s="553"/>
      <c r="C692" s="553"/>
      <c r="D692" s="553"/>
      <c r="E692" s="546">
        <v>0</v>
      </c>
    </row>
    <row r="693" spans="1:30" s="526" customFormat="1" ht="14.1" customHeight="1" x14ac:dyDescent="0.3">
      <c r="A693" s="548" t="s">
        <v>189</v>
      </c>
      <c r="B693" s="553"/>
      <c r="C693" s="553"/>
      <c r="D693" s="553"/>
      <c r="E693" s="546">
        <v>0</v>
      </c>
    </row>
    <row r="694" spans="1:30" s="526" customFormat="1" ht="14.1" customHeight="1" x14ac:dyDescent="0.3">
      <c r="A694" s="545" t="s">
        <v>190</v>
      </c>
      <c r="B694" s="543">
        <v>0</v>
      </c>
      <c r="C694" s="543">
        <v>0</v>
      </c>
      <c r="D694" s="543">
        <v>0</v>
      </c>
      <c r="E694" s="542">
        <v>0</v>
      </c>
    </row>
    <row r="695" spans="1:30" s="526" customFormat="1" ht="14.1" customHeight="1" x14ac:dyDescent="0.3">
      <c r="A695" s="548" t="s">
        <v>191</v>
      </c>
      <c r="B695" s="553"/>
      <c r="C695" s="553"/>
      <c r="D695" s="553"/>
      <c r="E695" s="546">
        <v>0</v>
      </c>
    </row>
    <row r="696" spans="1:30" s="526" customFormat="1" ht="14.1" customHeight="1" x14ac:dyDescent="0.3">
      <c r="A696" s="548" t="s">
        <v>192</v>
      </c>
      <c r="B696" s="553"/>
      <c r="C696" s="553"/>
      <c r="D696" s="553"/>
      <c r="E696" s="546">
        <v>0</v>
      </c>
    </row>
    <row r="697" spans="1:30" s="526" customFormat="1" ht="14.1" customHeight="1" x14ac:dyDescent="0.3">
      <c r="A697" s="548" t="s">
        <v>193</v>
      </c>
      <c r="B697" s="553"/>
      <c r="C697" s="553"/>
      <c r="D697" s="553"/>
      <c r="E697" s="546">
        <v>0</v>
      </c>
    </row>
    <row r="698" spans="1:30" s="526" customFormat="1" ht="14.1" customHeight="1" x14ac:dyDescent="0.3">
      <c r="A698" s="545" t="s">
        <v>194</v>
      </c>
      <c r="B698" s="543">
        <v>0</v>
      </c>
      <c r="C698" s="543">
        <v>0</v>
      </c>
      <c r="D698" s="543">
        <v>0</v>
      </c>
      <c r="E698" s="542">
        <v>0</v>
      </c>
    </row>
    <row r="699" spans="1:30" s="526" customFormat="1" ht="14.1" customHeight="1" x14ac:dyDescent="0.3">
      <c r="A699" s="545" t="s">
        <v>1050</v>
      </c>
      <c r="B699" s="543">
        <v>325896</v>
      </c>
      <c r="C699" s="543">
        <v>422795.8</v>
      </c>
      <c r="D699" s="543">
        <v>393000</v>
      </c>
      <c r="E699" s="542">
        <v>-29795.800000000003</v>
      </c>
    </row>
    <row r="700" spans="1:30" s="526" customFormat="1" ht="14.1" customHeight="1" x14ac:dyDescent="0.3">
      <c r="A700" s="545"/>
      <c r="B700" s="543"/>
      <c r="C700" s="543"/>
      <c r="D700" s="543"/>
      <c r="E700" s="542"/>
    </row>
    <row r="701" spans="1:30" s="526" customFormat="1" ht="14.1" customHeight="1" x14ac:dyDescent="0.3">
      <c r="A701" s="545"/>
      <c r="B701" s="543"/>
      <c r="C701" s="543"/>
      <c r="D701" s="543"/>
      <c r="E701" s="542"/>
    </row>
    <row r="702" spans="1:30" s="526" customFormat="1" ht="14.1" customHeight="1" x14ac:dyDescent="0.3">
      <c r="A702" s="545" t="s">
        <v>623</v>
      </c>
      <c r="B702" s="553"/>
      <c r="C702" s="553"/>
      <c r="D702" s="553"/>
      <c r="E702" s="552"/>
      <c r="G702" s="525"/>
      <c r="H702" s="525"/>
      <c r="I702" s="525"/>
      <c r="J702" s="525"/>
      <c r="K702" s="525"/>
      <c r="L702" s="525"/>
      <c r="M702" s="525"/>
      <c r="N702" s="525"/>
      <c r="O702" s="525"/>
      <c r="P702" s="525"/>
      <c r="Q702" s="525"/>
      <c r="R702" s="525"/>
      <c r="S702" s="525"/>
      <c r="T702" s="525"/>
      <c r="U702" s="525"/>
      <c r="V702" s="525"/>
      <c r="W702" s="525"/>
      <c r="X702" s="525"/>
      <c r="Y702" s="525"/>
      <c r="Z702" s="525"/>
      <c r="AA702" s="525"/>
      <c r="AB702" s="525"/>
      <c r="AC702" s="525"/>
      <c r="AD702" s="525"/>
    </row>
    <row r="703" spans="1:30" s="526" customFormat="1" ht="14.1" customHeight="1" x14ac:dyDescent="0.3">
      <c r="A703" s="559" t="s">
        <v>622</v>
      </c>
      <c r="B703" s="553"/>
      <c r="C703" s="553"/>
      <c r="D703" s="553"/>
      <c r="E703" s="552"/>
      <c r="G703" s="525"/>
      <c r="H703" s="525"/>
      <c r="I703" s="525"/>
      <c r="J703" s="525"/>
      <c r="K703" s="525"/>
      <c r="L703" s="525"/>
      <c r="M703" s="525"/>
      <c r="N703" s="525"/>
      <c r="O703" s="525"/>
      <c r="P703" s="525"/>
      <c r="Q703" s="525"/>
      <c r="R703" s="525"/>
      <c r="S703" s="525"/>
      <c r="T703" s="525"/>
      <c r="U703" s="525"/>
      <c r="V703" s="525"/>
      <c r="W703" s="525"/>
      <c r="X703" s="525"/>
      <c r="Y703" s="525"/>
      <c r="Z703" s="525"/>
      <c r="AA703" s="525"/>
      <c r="AB703" s="525"/>
      <c r="AC703" s="525"/>
      <c r="AD703" s="525"/>
    </row>
    <row r="704" spans="1:30" s="526" customFormat="1" ht="14.1" customHeight="1" x14ac:dyDescent="0.3">
      <c r="A704" s="548" t="s">
        <v>555</v>
      </c>
      <c r="B704" s="540">
        <v>171261</v>
      </c>
      <c r="C704" s="553">
        <v>192981</v>
      </c>
      <c r="D704" s="553">
        <v>128000</v>
      </c>
      <c r="E704" s="546">
        <v>-64981</v>
      </c>
      <c r="G704" s="525"/>
      <c r="H704" s="525"/>
      <c r="I704" s="525"/>
      <c r="J704" s="525"/>
      <c r="K704" s="525"/>
      <c r="L704" s="525"/>
      <c r="M704" s="525"/>
      <c r="N704" s="525"/>
      <c r="O704" s="525"/>
      <c r="P704" s="525"/>
      <c r="Q704" s="525"/>
      <c r="R704" s="525"/>
      <c r="S704" s="525"/>
      <c r="T704" s="525"/>
      <c r="U704" s="525"/>
      <c r="V704" s="525"/>
      <c r="W704" s="525"/>
      <c r="X704" s="525"/>
      <c r="Y704" s="525"/>
      <c r="Z704" s="525"/>
      <c r="AA704" s="525"/>
      <c r="AB704" s="525"/>
      <c r="AC704" s="525"/>
      <c r="AD704" s="525"/>
    </row>
    <row r="705" spans="1:30" s="526" customFormat="1" ht="14.1" customHeight="1" x14ac:dyDescent="0.3">
      <c r="A705" s="548" t="s">
        <v>554</v>
      </c>
      <c r="B705" s="558"/>
      <c r="C705" s="547"/>
      <c r="D705" s="547"/>
      <c r="E705" s="546">
        <v>0</v>
      </c>
      <c r="G705" s="525"/>
      <c r="H705" s="525"/>
      <c r="I705" s="525"/>
      <c r="J705" s="525"/>
      <c r="K705" s="525"/>
      <c r="L705" s="525"/>
      <c r="M705" s="525"/>
      <c r="N705" s="525"/>
      <c r="O705" s="525"/>
      <c r="P705" s="525"/>
      <c r="Q705" s="525"/>
      <c r="R705" s="525"/>
      <c r="S705" s="525"/>
      <c r="T705" s="525"/>
      <c r="U705" s="525"/>
      <c r="V705" s="525"/>
      <c r="W705" s="525"/>
      <c r="X705" s="525"/>
      <c r="Y705" s="525"/>
      <c r="Z705" s="525"/>
      <c r="AA705" s="525"/>
      <c r="AB705" s="525"/>
      <c r="AC705" s="525"/>
      <c r="AD705" s="525"/>
    </row>
    <row r="706" spans="1:30" s="526" customFormat="1" ht="14.1" customHeight="1" x14ac:dyDescent="0.3">
      <c r="A706" s="548" t="s">
        <v>553</v>
      </c>
      <c r="B706" s="557">
        <v>58208</v>
      </c>
      <c r="C706" s="547">
        <v>77192.400000000009</v>
      </c>
      <c r="D706" s="547">
        <v>51200</v>
      </c>
      <c r="E706" s="546">
        <v>-25992.400000000009</v>
      </c>
      <c r="G706" s="525"/>
      <c r="H706" s="525"/>
      <c r="I706" s="525"/>
      <c r="J706" s="525"/>
      <c r="K706" s="525"/>
      <c r="L706" s="525"/>
      <c r="M706" s="525"/>
      <c r="N706" s="525"/>
      <c r="O706" s="525"/>
      <c r="P706" s="525"/>
      <c r="Q706" s="525"/>
      <c r="R706" s="525"/>
      <c r="S706" s="525"/>
      <c r="T706" s="525"/>
      <c r="U706" s="525"/>
      <c r="V706" s="525"/>
      <c r="W706" s="525"/>
      <c r="X706" s="525"/>
      <c r="Y706" s="525"/>
      <c r="Z706" s="525"/>
      <c r="AA706" s="525"/>
      <c r="AB706" s="525"/>
      <c r="AC706" s="525"/>
      <c r="AD706" s="525"/>
    </row>
    <row r="707" spans="1:30" s="526" customFormat="1" ht="14.1" customHeight="1" x14ac:dyDescent="0.3">
      <c r="A707" s="545" t="s">
        <v>181</v>
      </c>
      <c r="B707" s="543">
        <v>229469</v>
      </c>
      <c r="C707" s="543">
        <v>270173.40000000002</v>
      </c>
      <c r="D707" s="543">
        <v>179200</v>
      </c>
      <c r="E707" s="542">
        <v>-90973.400000000009</v>
      </c>
      <c r="G707" s="525"/>
      <c r="H707" s="525"/>
      <c r="I707" s="525"/>
      <c r="J707" s="525"/>
      <c r="K707" s="525"/>
      <c r="L707" s="525"/>
      <c r="M707" s="525"/>
      <c r="N707" s="525"/>
      <c r="O707" s="525"/>
      <c r="P707" s="525"/>
      <c r="Q707" s="525"/>
      <c r="R707" s="525"/>
      <c r="S707" s="525"/>
      <c r="T707" s="525"/>
      <c r="U707" s="525"/>
      <c r="V707" s="525"/>
      <c r="W707" s="525"/>
      <c r="X707" s="525"/>
      <c r="Y707" s="525"/>
      <c r="Z707" s="525"/>
      <c r="AA707" s="525"/>
      <c r="AB707" s="525"/>
      <c r="AC707" s="525"/>
      <c r="AD707" s="525"/>
    </row>
    <row r="708" spans="1:30" s="526" customFormat="1" ht="14.1" customHeight="1" x14ac:dyDescent="0.3">
      <c r="A708" s="548" t="s">
        <v>182</v>
      </c>
      <c r="B708" s="547"/>
      <c r="C708" s="547"/>
      <c r="D708" s="547"/>
      <c r="E708" s="546">
        <v>0</v>
      </c>
      <c r="G708" s="525"/>
      <c r="H708" s="525"/>
      <c r="I708" s="525"/>
      <c r="J708" s="525"/>
      <c r="K708" s="525"/>
      <c r="L708" s="525"/>
      <c r="M708" s="525"/>
      <c r="N708" s="525"/>
      <c r="O708" s="525"/>
      <c r="P708" s="525"/>
      <c r="Q708" s="525"/>
      <c r="R708" s="525"/>
      <c r="S708" s="525"/>
      <c r="T708" s="525"/>
      <c r="U708" s="525"/>
      <c r="V708" s="525"/>
      <c r="W708" s="525"/>
      <c r="X708" s="525"/>
      <c r="Y708" s="525"/>
      <c r="Z708" s="525"/>
      <c r="AA708" s="525"/>
      <c r="AB708" s="525"/>
      <c r="AC708" s="525"/>
      <c r="AD708" s="525"/>
    </row>
    <row r="709" spans="1:30" s="526" customFormat="1" ht="14.1" customHeight="1" x14ac:dyDescent="0.3">
      <c r="A709" s="548" t="s">
        <v>183</v>
      </c>
      <c r="B709" s="547">
        <v>7710</v>
      </c>
      <c r="C709" s="547">
        <v>0</v>
      </c>
      <c r="D709" s="547">
        <v>0</v>
      </c>
      <c r="E709" s="546">
        <v>0</v>
      </c>
      <c r="G709" s="525"/>
      <c r="H709" s="525"/>
      <c r="I709" s="525"/>
      <c r="J709" s="525"/>
      <c r="K709" s="525"/>
      <c r="L709" s="525"/>
      <c r="M709" s="525"/>
      <c r="N709" s="525"/>
      <c r="O709" s="525"/>
      <c r="P709" s="525"/>
      <c r="Q709" s="525"/>
      <c r="R709" s="525"/>
      <c r="S709" s="525"/>
      <c r="T709" s="525"/>
      <c r="U709" s="525"/>
      <c r="V709" s="525"/>
      <c r="W709" s="525"/>
      <c r="X709" s="525"/>
      <c r="Y709" s="525"/>
      <c r="Z709" s="525"/>
      <c r="AA709" s="525"/>
      <c r="AB709" s="525"/>
      <c r="AC709" s="525"/>
      <c r="AD709" s="525"/>
    </row>
    <row r="710" spans="1:30" s="526" customFormat="1" ht="14.1" customHeight="1" x14ac:dyDescent="0.3">
      <c r="A710" s="548" t="s">
        <v>184</v>
      </c>
      <c r="B710" s="547"/>
      <c r="C710" s="547">
        <v>0</v>
      </c>
      <c r="D710" s="547">
        <v>0</v>
      </c>
      <c r="E710" s="546">
        <v>0</v>
      </c>
      <c r="G710" s="525"/>
      <c r="H710" s="525"/>
      <c r="I710" s="525"/>
      <c r="J710" s="525"/>
      <c r="K710" s="525"/>
      <c r="L710" s="525"/>
      <c r="M710" s="525"/>
      <c r="N710" s="525"/>
      <c r="O710" s="525"/>
      <c r="P710" s="525"/>
      <c r="Q710" s="525"/>
      <c r="R710" s="525"/>
      <c r="S710" s="525"/>
      <c r="T710" s="525"/>
      <c r="U710" s="525"/>
      <c r="V710" s="525"/>
      <c r="W710" s="525"/>
      <c r="X710" s="525"/>
      <c r="Y710" s="525"/>
      <c r="Z710" s="525"/>
      <c r="AA710" s="525"/>
      <c r="AB710" s="525"/>
      <c r="AC710" s="525"/>
      <c r="AD710" s="525"/>
    </row>
    <row r="711" spans="1:30" s="526" customFormat="1" ht="14.1" customHeight="1" x14ac:dyDescent="0.3">
      <c r="A711" s="545" t="s">
        <v>552</v>
      </c>
      <c r="B711" s="543">
        <v>7710</v>
      </c>
      <c r="C711" s="543">
        <v>0</v>
      </c>
      <c r="D711" s="543">
        <v>0</v>
      </c>
      <c r="E711" s="542">
        <v>0</v>
      </c>
      <c r="G711" s="525"/>
      <c r="H711" s="525"/>
      <c r="I711" s="525"/>
      <c r="J711" s="525"/>
      <c r="K711" s="525"/>
      <c r="L711" s="525"/>
      <c r="M711" s="525"/>
      <c r="N711" s="525"/>
      <c r="O711" s="525"/>
      <c r="P711" s="525"/>
      <c r="Q711" s="525"/>
      <c r="R711" s="525"/>
      <c r="S711" s="525"/>
      <c r="T711" s="525"/>
      <c r="U711" s="525"/>
      <c r="V711" s="525"/>
      <c r="W711" s="525"/>
      <c r="X711" s="525"/>
      <c r="Y711" s="525"/>
      <c r="Z711" s="525"/>
      <c r="AA711" s="525"/>
      <c r="AB711" s="525"/>
      <c r="AC711" s="525"/>
      <c r="AD711" s="525"/>
    </row>
    <row r="712" spans="1:30" s="526" customFormat="1" ht="14.1" customHeight="1" x14ac:dyDescent="0.3">
      <c r="A712" s="548" t="s">
        <v>186</v>
      </c>
      <c r="B712" s="553"/>
      <c r="C712" s="553"/>
      <c r="D712" s="553"/>
      <c r="E712" s="546">
        <v>0</v>
      </c>
      <c r="G712" s="525"/>
      <c r="H712" s="525"/>
      <c r="I712" s="525"/>
      <c r="J712" s="525"/>
      <c r="K712" s="525"/>
      <c r="L712" s="525"/>
      <c r="M712" s="525"/>
      <c r="N712" s="525"/>
      <c r="O712" s="525"/>
      <c r="P712" s="525"/>
      <c r="Q712" s="525"/>
      <c r="R712" s="525"/>
      <c r="S712" s="525"/>
      <c r="T712" s="525"/>
      <c r="U712" s="525"/>
      <c r="V712" s="525"/>
      <c r="W712" s="525"/>
      <c r="X712" s="525"/>
      <c r="Y712" s="525"/>
      <c r="Z712" s="525"/>
      <c r="AA712" s="525"/>
      <c r="AB712" s="525"/>
      <c r="AC712" s="525"/>
      <c r="AD712" s="525"/>
    </row>
    <row r="713" spans="1:30" s="526" customFormat="1" ht="14.1" customHeight="1" x14ac:dyDescent="0.3">
      <c r="A713" s="548" t="s">
        <v>187</v>
      </c>
      <c r="B713" s="553"/>
      <c r="C713" s="553"/>
      <c r="D713" s="553"/>
      <c r="E713" s="546">
        <v>0</v>
      </c>
      <c r="G713" s="525"/>
      <c r="H713" s="525"/>
      <c r="I713" s="525"/>
      <c r="J713" s="525"/>
      <c r="K713" s="525"/>
      <c r="L713" s="525"/>
      <c r="M713" s="525"/>
      <c r="N713" s="525"/>
      <c r="O713" s="525"/>
      <c r="P713" s="525"/>
      <c r="Q713" s="525"/>
      <c r="R713" s="525"/>
      <c r="S713" s="525"/>
      <c r="T713" s="525"/>
      <c r="U713" s="525"/>
      <c r="V713" s="525"/>
      <c r="W713" s="525"/>
      <c r="X713" s="525"/>
      <c r="Y713" s="525"/>
      <c r="Z713" s="525"/>
      <c r="AA713" s="525"/>
      <c r="AB713" s="525"/>
      <c r="AC713" s="525"/>
      <c r="AD713" s="525"/>
    </row>
    <row r="714" spans="1:30" s="526" customFormat="1" ht="14.1" customHeight="1" x14ac:dyDescent="0.3">
      <c r="A714" s="548" t="s">
        <v>188</v>
      </c>
      <c r="B714" s="553"/>
      <c r="C714" s="553"/>
      <c r="D714" s="553"/>
      <c r="E714" s="546">
        <v>0</v>
      </c>
    </row>
    <row r="715" spans="1:30" s="526" customFormat="1" ht="14.1" customHeight="1" x14ac:dyDescent="0.3">
      <c r="A715" s="548" t="s">
        <v>189</v>
      </c>
      <c r="B715" s="553"/>
      <c r="C715" s="553"/>
      <c r="D715" s="553"/>
      <c r="E715" s="546">
        <v>0</v>
      </c>
    </row>
    <row r="716" spans="1:30" s="526" customFormat="1" ht="14.1" customHeight="1" x14ac:dyDescent="0.3">
      <c r="A716" s="545" t="s">
        <v>190</v>
      </c>
      <c r="B716" s="543">
        <v>0</v>
      </c>
      <c r="C716" s="543">
        <v>0</v>
      </c>
      <c r="D716" s="543">
        <v>0</v>
      </c>
      <c r="E716" s="542">
        <v>0</v>
      </c>
    </row>
    <row r="717" spans="1:30" s="526" customFormat="1" ht="14.1" customHeight="1" x14ac:dyDescent="0.3">
      <c r="A717" s="548" t="s">
        <v>191</v>
      </c>
      <c r="B717" s="553"/>
      <c r="C717" s="553"/>
      <c r="D717" s="553"/>
      <c r="E717" s="546">
        <v>0</v>
      </c>
    </row>
    <row r="718" spans="1:30" s="526" customFormat="1" ht="14.1" customHeight="1" x14ac:dyDescent="0.3">
      <c r="A718" s="548" t="s">
        <v>192</v>
      </c>
      <c r="B718" s="553"/>
      <c r="C718" s="553"/>
      <c r="D718" s="553"/>
      <c r="E718" s="546">
        <v>0</v>
      </c>
    </row>
    <row r="719" spans="1:30" s="526" customFormat="1" ht="14.1" customHeight="1" x14ac:dyDescent="0.3">
      <c r="A719" s="548" t="s">
        <v>193</v>
      </c>
      <c r="B719" s="553"/>
      <c r="C719" s="553"/>
      <c r="D719" s="553"/>
      <c r="E719" s="546">
        <v>0</v>
      </c>
    </row>
    <row r="720" spans="1:30" s="526" customFormat="1" ht="14.1" customHeight="1" x14ac:dyDescent="0.3">
      <c r="A720" s="545" t="s">
        <v>194</v>
      </c>
      <c r="B720" s="543">
        <v>0</v>
      </c>
      <c r="C720" s="543">
        <v>0</v>
      </c>
      <c r="D720" s="543">
        <v>0</v>
      </c>
      <c r="E720" s="542">
        <v>0</v>
      </c>
    </row>
    <row r="721" spans="1:5" s="526" customFormat="1" ht="14.1" customHeight="1" x14ac:dyDescent="0.3">
      <c r="A721" s="544" t="s">
        <v>621</v>
      </c>
      <c r="B721" s="543">
        <v>237179</v>
      </c>
      <c r="C721" s="543">
        <v>270173.40000000002</v>
      </c>
      <c r="D721" s="543">
        <v>179200</v>
      </c>
      <c r="E721" s="542">
        <v>-90973.400000000009</v>
      </c>
    </row>
    <row r="722" spans="1:5" s="526" customFormat="1" ht="14.1" customHeight="1" x14ac:dyDescent="0.3">
      <c r="A722" s="544"/>
      <c r="B722" s="543"/>
      <c r="C722" s="543"/>
      <c r="D722" s="543"/>
      <c r="E722" s="542"/>
    </row>
    <row r="723" spans="1:5" s="526" customFormat="1" ht="14.1" customHeight="1" x14ac:dyDescent="0.3">
      <c r="A723" s="545" t="s">
        <v>620</v>
      </c>
      <c r="B723" s="553"/>
      <c r="C723" s="553"/>
      <c r="D723" s="553"/>
      <c r="E723" s="552"/>
    </row>
    <row r="724" spans="1:5" s="526" customFormat="1" ht="14.1" customHeight="1" x14ac:dyDescent="0.3">
      <c r="A724" s="559" t="s">
        <v>619</v>
      </c>
      <c r="B724" s="553"/>
      <c r="C724" s="553"/>
      <c r="D724" s="553"/>
      <c r="E724" s="552"/>
    </row>
    <row r="725" spans="1:5" s="526" customFormat="1" ht="14.1" customHeight="1" x14ac:dyDescent="0.3">
      <c r="A725" s="548" t="s">
        <v>555</v>
      </c>
      <c r="B725" s="540">
        <v>249308</v>
      </c>
      <c r="C725" s="553">
        <v>267496</v>
      </c>
      <c r="D725" s="553">
        <v>269496</v>
      </c>
      <c r="E725" s="546">
        <v>2000</v>
      </c>
    </row>
    <row r="726" spans="1:5" s="526" customFormat="1" ht="14.1" customHeight="1" x14ac:dyDescent="0.3">
      <c r="A726" s="548" t="s">
        <v>554</v>
      </c>
      <c r="B726" s="558"/>
      <c r="C726" s="547"/>
      <c r="D726" s="547"/>
      <c r="E726" s="546">
        <v>0</v>
      </c>
    </row>
    <row r="727" spans="1:5" s="526" customFormat="1" ht="14.1" customHeight="1" x14ac:dyDescent="0.3">
      <c r="A727" s="548" t="s">
        <v>553</v>
      </c>
      <c r="B727" s="557">
        <v>118051</v>
      </c>
      <c r="C727" s="547">
        <v>106998.40000000001</v>
      </c>
      <c r="D727" s="547">
        <v>107798.40000000001</v>
      </c>
      <c r="E727" s="546">
        <v>800</v>
      </c>
    </row>
    <row r="728" spans="1:5" s="526" customFormat="1" ht="14.1" customHeight="1" x14ac:dyDescent="0.3">
      <c r="A728" s="545" t="s">
        <v>181</v>
      </c>
      <c r="B728" s="543">
        <v>367359</v>
      </c>
      <c r="C728" s="543">
        <v>374494.4</v>
      </c>
      <c r="D728" s="543">
        <v>377294.4</v>
      </c>
      <c r="E728" s="542">
        <v>2800</v>
      </c>
    </row>
    <row r="729" spans="1:5" s="526" customFormat="1" ht="14.1" customHeight="1" x14ac:dyDescent="0.3">
      <c r="A729" s="548" t="s">
        <v>182</v>
      </c>
      <c r="B729" s="567">
        <v>0</v>
      </c>
      <c r="C729" s="547"/>
      <c r="D729" s="547"/>
      <c r="E729" s="546">
        <v>0</v>
      </c>
    </row>
    <row r="730" spans="1:5" s="526" customFormat="1" ht="14.1" customHeight="1" x14ac:dyDescent="0.3">
      <c r="A730" s="548" t="s">
        <v>183</v>
      </c>
      <c r="B730" s="567">
        <v>0</v>
      </c>
      <c r="C730" s="547">
        <v>0</v>
      </c>
      <c r="D730" s="547">
        <v>0</v>
      </c>
      <c r="E730" s="546">
        <v>0</v>
      </c>
    </row>
    <row r="731" spans="1:5" s="526" customFormat="1" ht="14.1" customHeight="1" x14ac:dyDescent="0.3">
      <c r="A731" s="548" t="s">
        <v>184</v>
      </c>
      <c r="B731" s="547"/>
      <c r="C731" s="547">
        <v>0</v>
      </c>
      <c r="D731" s="547">
        <v>0</v>
      </c>
      <c r="E731" s="546">
        <v>0</v>
      </c>
    </row>
    <row r="732" spans="1:5" s="526" customFormat="1" ht="14.1" customHeight="1" x14ac:dyDescent="0.3">
      <c r="A732" s="545" t="s">
        <v>552</v>
      </c>
      <c r="B732" s="543">
        <v>0</v>
      </c>
      <c r="C732" s="543">
        <v>0</v>
      </c>
      <c r="D732" s="543">
        <v>0</v>
      </c>
      <c r="E732" s="542">
        <v>0</v>
      </c>
    </row>
    <row r="733" spans="1:5" s="526" customFormat="1" ht="14.1" customHeight="1" x14ac:dyDescent="0.3">
      <c r="A733" s="548" t="s">
        <v>186</v>
      </c>
      <c r="B733" s="553"/>
      <c r="C733" s="553"/>
      <c r="D733" s="553"/>
      <c r="E733" s="546">
        <v>0</v>
      </c>
    </row>
    <row r="734" spans="1:5" s="526" customFormat="1" ht="14.1" customHeight="1" x14ac:dyDescent="0.3">
      <c r="A734" s="548" t="s">
        <v>187</v>
      </c>
      <c r="B734" s="553"/>
      <c r="C734" s="553"/>
      <c r="D734" s="553"/>
      <c r="E734" s="546">
        <v>0</v>
      </c>
    </row>
    <row r="735" spans="1:5" s="526" customFormat="1" ht="14.1" customHeight="1" x14ac:dyDescent="0.3">
      <c r="A735" s="548" t="s">
        <v>188</v>
      </c>
      <c r="B735" s="553"/>
      <c r="C735" s="553"/>
      <c r="D735" s="553"/>
      <c r="E735" s="546">
        <v>0</v>
      </c>
    </row>
    <row r="736" spans="1:5" s="526" customFormat="1" ht="14.1" customHeight="1" x14ac:dyDescent="0.3">
      <c r="A736" s="548" t="s">
        <v>189</v>
      </c>
      <c r="B736" s="553"/>
      <c r="C736" s="553"/>
      <c r="D736" s="553"/>
      <c r="E736" s="546">
        <v>0</v>
      </c>
    </row>
    <row r="737" spans="1:5" s="526" customFormat="1" ht="14.1" customHeight="1" x14ac:dyDescent="0.3">
      <c r="A737" s="545" t="s">
        <v>190</v>
      </c>
      <c r="B737" s="543">
        <v>0</v>
      </c>
      <c r="C737" s="543">
        <v>0</v>
      </c>
      <c r="D737" s="543">
        <v>0</v>
      </c>
      <c r="E737" s="542">
        <v>0</v>
      </c>
    </row>
    <row r="738" spans="1:5" s="526" customFormat="1" ht="14.1" customHeight="1" x14ac:dyDescent="0.3">
      <c r="A738" s="548" t="s">
        <v>191</v>
      </c>
      <c r="B738" s="553"/>
      <c r="C738" s="553"/>
      <c r="D738" s="553"/>
      <c r="E738" s="546">
        <v>0</v>
      </c>
    </row>
    <row r="739" spans="1:5" s="526" customFormat="1" ht="14.1" customHeight="1" x14ac:dyDescent="0.3">
      <c r="A739" s="548" t="s">
        <v>192</v>
      </c>
      <c r="B739" s="553"/>
      <c r="C739" s="553"/>
      <c r="D739" s="553"/>
      <c r="E739" s="546">
        <v>0</v>
      </c>
    </row>
    <row r="740" spans="1:5" s="526" customFormat="1" ht="14.1" customHeight="1" x14ac:dyDescent="0.3">
      <c r="A740" s="548" t="s">
        <v>193</v>
      </c>
      <c r="B740" s="553"/>
      <c r="C740" s="553"/>
      <c r="D740" s="553"/>
      <c r="E740" s="546">
        <v>0</v>
      </c>
    </row>
    <row r="741" spans="1:5" s="526" customFormat="1" ht="14.1" customHeight="1" x14ac:dyDescent="0.3">
      <c r="A741" s="545" t="s">
        <v>194</v>
      </c>
      <c r="B741" s="543">
        <v>0</v>
      </c>
      <c r="C741" s="543">
        <v>0</v>
      </c>
      <c r="D741" s="543">
        <v>0</v>
      </c>
      <c r="E741" s="542">
        <v>0</v>
      </c>
    </row>
    <row r="742" spans="1:5" s="526" customFormat="1" ht="14.1" customHeight="1" x14ac:dyDescent="0.3">
      <c r="A742" s="544" t="s">
        <v>618</v>
      </c>
      <c r="B742" s="543">
        <v>367359</v>
      </c>
      <c r="C742" s="543">
        <v>374494.4</v>
      </c>
      <c r="D742" s="543">
        <v>377294.4</v>
      </c>
      <c r="E742" s="542">
        <v>2800</v>
      </c>
    </row>
    <row r="743" spans="1:5" s="526" customFormat="1" ht="14.1" customHeight="1" x14ac:dyDescent="0.3">
      <c r="A743" s="544"/>
      <c r="B743" s="543"/>
      <c r="C743" s="543"/>
      <c r="D743" s="543"/>
      <c r="E743" s="542"/>
    </row>
    <row r="744" spans="1:5" s="526" customFormat="1" ht="14.1" customHeight="1" x14ac:dyDescent="0.3">
      <c r="A744" s="548"/>
      <c r="B744" s="553"/>
      <c r="C744" s="553"/>
      <c r="D744" s="553"/>
      <c r="E744" s="552"/>
    </row>
    <row r="745" spans="1:5" s="526" customFormat="1" ht="14.1" customHeight="1" x14ac:dyDescent="0.3">
      <c r="A745" s="545" t="s">
        <v>1053</v>
      </c>
      <c r="B745" s="553"/>
      <c r="C745" s="553"/>
      <c r="D745" s="553"/>
      <c r="E745" s="552"/>
    </row>
    <row r="746" spans="1:5" s="526" customFormat="1" ht="14.1" customHeight="1" x14ac:dyDescent="0.3">
      <c r="A746" s="559" t="s">
        <v>1051</v>
      </c>
      <c r="B746" s="553"/>
      <c r="C746" s="553"/>
      <c r="D746" s="553"/>
      <c r="E746" s="552"/>
    </row>
    <row r="747" spans="1:5" s="526" customFormat="1" ht="14.1" customHeight="1" x14ac:dyDescent="0.3">
      <c r="A747" s="548" t="s">
        <v>555</v>
      </c>
      <c r="B747" s="540">
        <v>19257</v>
      </c>
      <c r="C747" s="553">
        <v>48204</v>
      </c>
      <c r="D747" s="553">
        <v>16760</v>
      </c>
      <c r="E747" s="552">
        <v>-31444</v>
      </c>
    </row>
    <row r="748" spans="1:5" s="526" customFormat="1" ht="14.1" customHeight="1" x14ac:dyDescent="0.3">
      <c r="A748" s="548" t="s">
        <v>554</v>
      </c>
      <c r="B748" s="558"/>
      <c r="C748" s="547"/>
      <c r="D748" s="547"/>
      <c r="E748" s="546">
        <v>0</v>
      </c>
    </row>
    <row r="749" spans="1:5" s="526" customFormat="1" ht="14.1" customHeight="1" x14ac:dyDescent="0.3">
      <c r="A749" s="548" t="s">
        <v>553</v>
      </c>
      <c r="B749" s="567">
        <v>4834</v>
      </c>
      <c r="C749" s="547">
        <v>0</v>
      </c>
      <c r="D749" s="547">
        <v>6704</v>
      </c>
      <c r="E749" s="546">
        <v>6704</v>
      </c>
    </row>
    <row r="750" spans="1:5" s="526" customFormat="1" ht="14.1" customHeight="1" x14ac:dyDescent="0.3">
      <c r="A750" s="545" t="s">
        <v>181</v>
      </c>
      <c r="B750" s="543">
        <v>24091</v>
      </c>
      <c r="C750" s="543">
        <v>48204</v>
      </c>
      <c r="D750" s="543">
        <v>23464</v>
      </c>
      <c r="E750" s="542">
        <v>-24740</v>
      </c>
    </row>
    <row r="751" spans="1:5" s="526" customFormat="1" ht="14.1" customHeight="1" x14ac:dyDescent="0.3">
      <c r="A751" s="548" t="s">
        <v>182</v>
      </c>
      <c r="B751" s="567"/>
      <c r="C751" s="547"/>
      <c r="D751" s="547"/>
      <c r="E751" s="546">
        <v>0</v>
      </c>
    </row>
    <row r="752" spans="1:5" s="526" customFormat="1" ht="14.1" customHeight="1" x14ac:dyDescent="0.3">
      <c r="A752" s="548" t="s">
        <v>183</v>
      </c>
      <c r="B752" s="567"/>
      <c r="C752" s="547">
        <v>0</v>
      </c>
      <c r="D752" s="547">
        <v>0</v>
      </c>
      <c r="E752" s="546">
        <v>0</v>
      </c>
    </row>
    <row r="753" spans="1:5" s="526" customFormat="1" ht="14.1" customHeight="1" x14ac:dyDescent="0.3">
      <c r="A753" s="548" t="s">
        <v>184</v>
      </c>
      <c r="B753" s="567">
        <v>1878</v>
      </c>
      <c r="C753" s="547">
        <v>0</v>
      </c>
      <c r="D753" s="547">
        <v>0</v>
      </c>
      <c r="E753" s="546">
        <v>0</v>
      </c>
    </row>
    <row r="754" spans="1:5" s="526" customFormat="1" ht="14.1" customHeight="1" x14ac:dyDescent="0.3">
      <c r="A754" s="545" t="s">
        <v>552</v>
      </c>
      <c r="B754" s="543">
        <v>1878</v>
      </c>
      <c r="C754" s="543">
        <v>0</v>
      </c>
      <c r="D754" s="543">
        <v>0</v>
      </c>
      <c r="E754" s="542">
        <v>0</v>
      </c>
    </row>
    <row r="755" spans="1:5" s="526" customFormat="1" ht="14.1" customHeight="1" x14ac:dyDescent="0.3">
      <c r="A755" s="548" t="s">
        <v>186</v>
      </c>
      <c r="B755" s="553"/>
      <c r="C755" s="553"/>
      <c r="D755" s="553"/>
      <c r="E755" s="546">
        <v>0</v>
      </c>
    </row>
    <row r="756" spans="1:5" s="526" customFormat="1" ht="14.1" customHeight="1" x14ac:dyDescent="0.3">
      <c r="A756" s="548" t="s">
        <v>187</v>
      </c>
      <c r="B756" s="553"/>
      <c r="C756" s="553"/>
      <c r="D756" s="553"/>
      <c r="E756" s="546">
        <v>0</v>
      </c>
    </row>
    <row r="757" spans="1:5" s="526" customFormat="1" ht="14.1" customHeight="1" x14ac:dyDescent="0.3">
      <c r="A757" s="548" t="s">
        <v>188</v>
      </c>
      <c r="B757" s="553"/>
      <c r="C757" s="553"/>
      <c r="D757" s="553"/>
      <c r="E757" s="546">
        <v>0</v>
      </c>
    </row>
    <row r="758" spans="1:5" s="526" customFormat="1" ht="14.1" customHeight="1" x14ac:dyDescent="0.3">
      <c r="A758" s="548" t="s">
        <v>189</v>
      </c>
      <c r="B758" s="553"/>
      <c r="C758" s="553"/>
      <c r="D758" s="553"/>
      <c r="E758" s="546">
        <v>0</v>
      </c>
    </row>
    <row r="759" spans="1:5" s="526" customFormat="1" ht="14.1" customHeight="1" x14ac:dyDescent="0.3">
      <c r="A759" s="545" t="s">
        <v>190</v>
      </c>
      <c r="B759" s="543">
        <v>0</v>
      </c>
      <c r="C759" s="543">
        <v>0</v>
      </c>
      <c r="D759" s="543">
        <v>0</v>
      </c>
      <c r="E759" s="542">
        <v>0</v>
      </c>
    </row>
    <row r="760" spans="1:5" s="526" customFormat="1" ht="14.1" customHeight="1" x14ac:dyDescent="0.3">
      <c r="A760" s="548" t="s">
        <v>191</v>
      </c>
      <c r="B760" s="553">
        <v>1194</v>
      </c>
      <c r="C760" s="553"/>
      <c r="D760" s="553"/>
      <c r="E760" s="546">
        <v>0</v>
      </c>
    </row>
    <row r="761" spans="1:5" s="526" customFormat="1" ht="14.1" customHeight="1" x14ac:dyDescent="0.3">
      <c r="A761" s="548" t="s">
        <v>192</v>
      </c>
      <c r="B761" s="553"/>
      <c r="C761" s="553"/>
      <c r="D761" s="553"/>
      <c r="E761" s="546">
        <v>0</v>
      </c>
    </row>
    <row r="762" spans="1:5" s="526" customFormat="1" ht="14.1" customHeight="1" x14ac:dyDescent="0.3">
      <c r="A762" s="548" t="s">
        <v>193</v>
      </c>
      <c r="B762" s="553"/>
      <c r="C762" s="553"/>
      <c r="D762" s="553"/>
      <c r="E762" s="546">
        <v>0</v>
      </c>
    </row>
    <row r="763" spans="1:5" s="526" customFormat="1" ht="14.1" customHeight="1" x14ac:dyDescent="0.3">
      <c r="A763" s="545" t="s">
        <v>194</v>
      </c>
      <c r="B763" s="543">
        <v>1194</v>
      </c>
      <c r="C763" s="543">
        <v>0</v>
      </c>
      <c r="D763" s="543">
        <v>0</v>
      </c>
      <c r="E763" s="542">
        <v>0</v>
      </c>
    </row>
    <row r="764" spans="1:5" s="526" customFormat="1" ht="14.1" customHeight="1" x14ac:dyDescent="0.3">
      <c r="A764" s="545" t="s">
        <v>1052</v>
      </c>
      <c r="B764" s="543">
        <v>27163</v>
      </c>
      <c r="C764" s="543">
        <v>48204</v>
      </c>
      <c r="D764" s="543">
        <v>23464</v>
      </c>
      <c r="E764" s="542">
        <v>-24740</v>
      </c>
    </row>
    <row r="765" spans="1:5" s="526" customFormat="1" ht="14.1" customHeight="1" x14ac:dyDescent="0.3">
      <c r="A765" s="545"/>
      <c r="B765" s="543"/>
      <c r="C765" s="543"/>
      <c r="D765" s="543"/>
      <c r="E765" s="542"/>
    </row>
    <row r="766" spans="1:5" s="526" customFormat="1" ht="14.1" customHeight="1" x14ac:dyDescent="0.3">
      <c r="A766" s="548"/>
      <c r="B766" s="553"/>
      <c r="C766" s="553"/>
      <c r="D766" s="553"/>
      <c r="E766" s="552"/>
    </row>
    <row r="767" spans="1:5" s="526" customFormat="1" ht="14.1" customHeight="1" x14ac:dyDescent="0.3">
      <c r="A767" s="544" t="s">
        <v>1054</v>
      </c>
      <c r="B767" s="553"/>
      <c r="C767" s="553"/>
      <c r="D767" s="553"/>
      <c r="E767" s="552"/>
    </row>
    <row r="768" spans="1:5" s="526" customFormat="1" ht="14.1" customHeight="1" x14ac:dyDescent="0.3">
      <c r="A768" s="559" t="s">
        <v>967</v>
      </c>
      <c r="B768" s="553"/>
      <c r="C768" s="553"/>
      <c r="D768" s="553"/>
      <c r="E768" s="552"/>
    </row>
    <row r="769" spans="1:5" s="526" customFormat="1" ht="14.1" customHeight="1" x14ac:dyDescent="0.3">
      <c r="A769" s="548" t="s">
        <v>555</v>
      </c>
      <c r="B769" s="540">
        <v>12000</v>
      </c>
      <c r="C769" s="553">
        <v>0</v>
      </c>
      <c r="D769" s="553">
        <v>0</v>
      </c>
      <c r="E769" s="552">
        <v>0</v>
      </c>
    </row>
    <row r="770" spans="1:5" s="526" customFormat="1" ht="14.1" customHeight="1" x14ac:dyDescent="0.3">
      <c r="A770" s="548" t="s">
        <v>554</v>
      </c>
      <c r="B770" s="543"/>
      <c r="C770" s="553"/>
      <c r="D770" s="553"/>
      <c r="E770" s="546">
        <v>0</v>
      </c>
    </row>
    <row r="771" spans="1:5" s="526" customFormat="1" ht="14.1" customHeight="1" x14ac:dyDescent="0.3">
      <c r="A771" s="548" t="s">
        <v>553</v>
      </c>
      <c r="B771" s="557">
        <v>1328</v>
      </c>
      <c r="C771" s="553"/>
      <c r="D771" s="553"/>
      <c r="E771" s="546">
        <v>0</v>
      </c>
    </row>
    <row r="772" spans="1:5" s="526" customFormat="1" ht="14.1" customHeight="1" x14ac:dyDescent="0.3">
      <c r="A772" s="545" t="s">
        <v>181</v>
      </c>
      <c r="B772" s="543">
        <v>13328</v>
      </c>
      <c r="C772" s="543">
        <v>0</v>
      </c>
      <c r="D772" s="543">
        <v>0</v>
      </c>
      <c r="E772" s="542">
        <v>0</v>
      </c>
    </row>
    <row r="773" spans="1:5" s="526" customFormat="1" ht="14.1" customHeight="1" x14ac:dyDescent="0.3">
      <c r="A773" s="548" t="s">
        <v>182</v>
      </c>
      <c r="B773" s="547"/>
      <c r="C773" s="547"/>
      <c r="D773" s="547"/>
      <c r="E773" s="546">
        <v>0</v>
      </c>
    </row>
    <row r="774" spans="1:5" s="526" customFormat="1" ht="14.1" customHeight="1" x14ac:dyDescent="0.3">
      <c r="A774" s="548" t="s">
        <v>183</v>
      </c>
      <c r="B774" s="547">
        <v>-562765</v>
      </c>
      <c r="C774" s="547">
        <v>0</v>
      </c>
      <c r="D774" s="547">
        <v>0</v>
      </c>
      <c r="E774" s="546">
        <v>0</v>
      </c>
    </row>
    <row r="775" spans="1:5" s="526" customFormat="1" ht="14.1" customHeight="1" x14ac:dyDescent="0.3">
      <c r="A775" s="548" t="s">
        <v>184</v>
      </c>
      <c r="B775" s="547"/>
      <c r="C775" s="547">
        <v>0</v>
      </c>
      <c r="D775" s="547">
        <v>0</v>
      </c>
      <c r="E775" s="546">
        <v>0</v>
      </c>
    </row>
    <row r="776" spans="1:5" s="526" customFormat="1" ht="14.1" customHeight="1" x14ac:dyDescent="0.3">
      <c r="A776" s="545" t="s">
        <v>552</v>
      </c>
      <c r="B776" s="543">
        <v>-562765</v>
      </c>
      <c r="C776" s="543">
        <v>0</v>
      </c>
      <c r="D776" s="543">
        <v>0</v>
      </c>
      <c r="E776" s="542">
        <v>0</v>
      </c>
    </row>
    <row r="777" spans="1:5" s="526" customFormat="1" ht="14.1" customHeight="1" x14ac:dyDescent="0.3">
      <c r="A777" s="548" t="s">
        <v>186</v>
      </c>
      <c r="B777" s="553"/>
      <c r="C777" s="553"/>
      <c r="D777" s="553"/>
      <c r="E777" s="546">
        <v>0</v>
      </c>
    </row>
    <row r="778" spans="1:5" s="526" customFormat="1" ht="14.1" customHeight="1" x14ac:dyDescent="0.3">
      <c r="A778" s="548" t="s">
        <v>187</v>
      </c>
      <c r="B778" s="553"/>
      <c r="C778" s="553"/>
      <c r="D778" s="553"/>
      <c r="E778" s="546">
        <v>0</v>
      </c>
    </row>
    <row r="779" spans="1:5" s="526" customFormat="1" ht="14.1" customHeight="1" x14ac:dyDescent="0.3">
      <c r="A779" s="548" t="s">
        <v>188</v>
      </c>
      <c r="B779" s="553"/>
      <c r="C779" s="553"/>
      <c r="D779" s="553"/>
      <c r="E779" s="546">
        <v>0</v>
      </c>
    </row>
    <row r="780" spans="1:5" s="526" customFormat="1" ht="14.1" customHeight="1" x14ac:dyDescent="0.3">
      <c r="A780" s="548" t="s">
        <v>189</v>
      </c>
      <c r="B780" s="553"/>
      <c r="C780" s="553"/>
      <c r="D780" s="553"/>
      <c r="E780" s="546">
        <v>0</v>
      </c>
    </row>
    <row r="781" spans="1:5" s="526" customFormat="1" ht="14.1" customHeight="1" x14ac:dyDescent="0.3">
      <c r="A781" s="545" t="s">
        <v>190</v>
      </c>
      <c r="B781" s="543">
        <v>0</v>
      </c>
      <c r="C781" s="543">
        <v>0</v>
      </c>
      <c r="D781" s="543">
        <v>0</v>
      </c>
      <c r="E781" s="542">
        <v>0</v>
      </c>
    </row>
    <row r="782" spans="1:5" s="526" customFormat="1" ht="14.1" customHeight="1" x14ac:dyDescent="0.3">
      <c r="A782" s="548" t="s">
        <v>191</v>
      </c>
      <c r="B782" s="553"/>
      <c r="C782" s="553"/>
      <c r="D782" s="553"/>
      <c r="E782" s="546">
        <v>0</v>
      </c>
    </row>
    <row r="783" spans="1:5" s="526" customFormat="1" ht="14.1" customHeight="1" x14ac:dyDescent="0.3">
      <c r="A783" s="548" t="s">
        <v>192</v>
      </c>
      <c r="B783" s="553"/>
      <c r="C783" s="553"/>
      <c r="D783" s="553"/>
      <c r="E783" s="546">
        <v>0</v>
      </c>
    </row>
    <row r="784" spans="1:5" s="526" customFormat="1" ht="14.1" customHeight="1" x14ac:dyDescent="0.3">
      <c r="A784" s="548" t="s">
        <v>193</v>
      </c>
      <c r="B784" s="553"/>
      <c r="C784" s="553"/>
      <c r="D784" s="553"/>
      <c r="E784" s="546">
        <v>0</v>
      </c>
    </row>
    <row r="785" spans="1:5" s="526" customFormat="1" ht="14.1" customHeight="1" x14ac:dyDescent="0.3">
      <c r="A785" s="545" t="s">
        <v>194</v>
      </c>
      <c r="B785" s="543">
        <v>0</v>
      </c>
      <c r="C785" s="543">
        <v>0</v>
      </c>
      <c r="D785" s="543">
        <v>0</v>
      </c>
      <c r="E785" s="542">
        <v>0</v>
      </c>
    </row>
    <row r="786" spans="1:5" s="526" customFormat="1" ht="14.1" customHeight="1" x14ac:dyDescent="0.3">
      <c r="A786" s="544" t="s">
        <v>587</v>
      </c>
      <c r="B786" s="543">
        <v>-549437</v>
      </c>
      <c r="C786" s="543">
        <v>0</v>
      </c>
      <c r="D786" s="543">
        <v>0</v>
      </c>
      <c r="E786" s="542">
        <v>0</v>
      </c>
    </row>
    <row r="787" spans="1:5" s="526" customFormat="1" ht="14.1" customHeight="1" x14ac:dyDescent="0.3">
      <c r="A787" s="548"/>
      <c r="B787" s="553"/>
      <c r="C787" s="553"/>
      <c r="D787" s="553"/>
      <c r="E787" s="552"/>
    </row>
    <row r="788" spans="1:5" s="526" customFormat="1" ht="14.1" customHeight="1" x14ac:dyDescent="0.3">
      <c r="A788" s="545" t="s">
        <v>968</v>
      </c>
      <c r="B788" s="553"/>
      <c r="C788" s="553"/>
      <c r="D788" s="553"/>
      <c r="E788" s="552"/>
    </row>
    <row r="789" spans="1:5" s="526" customFormat="1" ht="14.1" customHeight="1" x14ac:dyDescent="0.3">
      <c r="A789" s="559" t="s">
        <v>969</v>
      </c>
      <c r="B789" s="553"/>
      <c r="C789" s="553"/>
      <c r="D789" s="553"/>
      <c r="E789" s="552"/>
    </row>
    <row r="790" spans="1:5" s="526" customFormat="1" ht="14.1" customHeight="1" x14ac:dyDescent="0.3">
      <c r="A790" s="548" t="s">
        <v>555</v>
      </c>
      <c r="B790" s="553">
        <v>3260</v>
      </c>
      <c r="C790" s="553"/>
      <c r="D790" s="553"/>
      <c r="E790" s="546">
        <v>0</v>
      </c>
    </row>
    <row r="791" spans="1:5" s="526" customFormat="1" ht="14.1" customHeight="1" x14ac:dyDescent="0.3">
      <c r="A791" s="548" t="s">
        <v>554</v>
      </c>
      <c r="B791" s="553"/>
      <c r="C791" s="553"/>
      <c r="D791" s="553"/>
      <c r="E791" s="546">
        <v>0</v>
      </c>
    </row>
    <row r="792" spans="1:5" s="526" customFormat="1" ht="14.1" customHeight="1" x14ac:dyDescent="0.3">
      <c r="A792" s="548" t="s">
        <v>553</v>
      </c>
      <c r="B792" s="547">
        <v>807</v>
      </c>
      <c r="C792" s="553"/>
      <c r="D792" s="553"/>
      <c r="E792" s="546">
        <v>0</v>
      </c>
    </row>
    <row r="793" spans="1:5" s="526" customFormat="1" ht="14.1" customHeight="1" x14ac:dyDescent="0.3">
      <c r="A793" s="545" t="s">
        <v>181</v>
      </c>
      <c r="B793" s="543">
        <v>4067</v>
      </c>
      <c r="C793" s="543">
        <v>0</v>
      </c>
      <c r="D793" s="543">
        <v>0</v>
      </c>
      <c r="E793" s="542">
        <v>0</v>
      </c>
    </row>
    <row r="794" spans="1:5" s="526" customFormat="1" ht="14.1" customHeight="1" x14ac:dyDescent="0.3">
      <c r="A794" s="548" t="s">
        <v>182</v>
      </c>
      <c r="B794" s="553"/>
      <c r="C794" s="553"/>
      <c r="D794" s="553"/>
      <c r="E794" s="546">
        <v>0</v>
      </c>
    </row>
    <row r="795" spans="1:5" s="526" customFormat="1" ht="14.1" customHeight="1" x14ac:dyDescent="0.3">
      <c r="A795" s="548" t="s">
        <v>183</v>
      </c>
      <c r="B795" s="553"/>
      <c r="C795" s="553"/>
      <c r="D795" s="553"/>
      <c r="E795" s="546">
        <v>0</v>
      </c>
    </row>
    <row r="796" spans="1:5" s="526" customFormat="1" ht="14.1" customHeight="1" x14ac:dyDescent="0.3">
      <c r="A796" s="548" t="s">
        <v>184</v>
      </c>
      <c r="B796" s="553"/>
      <c r="C796" s="553"/>
      <c r="D796" s="553"/>
      <c r="E796" s="546">
        <v>0</v>
      </c>
    </row>
    <row r="797" spans="1:5" s="526" customFormat="1" ht="14.1" customHeight="1" x14ac:dyDescent="0.3">
      <c r="A797" s="545" t="s">
        <v>552</v>
      </c>
      <c r="B797" s="543">
        <v>0</v>
      </c>
      <c r="C797" s="543">
        <v>0</v>
      </c>
      <c r="D797" s="543">
        <v>0</v>
      </c>
      <c r="E797" s="542">
        <v>0</v>
      </c>
    </row>
    <row r="798" spans="1:5" s="526" customFormat="1" ht="14.1" customHeight="1" x14ac:dyDescent="0.3">
      <c r="A798" s="548" t="s">
        <v>186</v>
      </c>
      <c r="B798" s="553"/>
      <c r="C798" s="553"/>
      <c r="D798" s="553"/>
      <c r="E798" s="546">
        <v>0</v>
      </c>
    </row>
    <row r="799" spans="1:5" s="526" customFormat="1" ht="14.1" customHeight="1" x14ac:dyDescent="0.3">
      <c r="A799" s="548" t="s">
        <v>187</v>
      </c>
      <c r="B799" s="553"/>
      <c r="C799" s="553"/>
      <c r="D799" s="553"/>
      <c r="E799" s="546">
        <v>0</v>
      </c>
    </row>
    <row r="800" spans="1:5" s="526" customFormat="1" ht="14.1" customHeight="1" x14ac:dyDescent="0.3">
      <c r="A800" s="548" t="s">
        <v>188</v>
      </c>
      <c r="B800" s="553"/>
      <c r="C800" s="553"/>
      <c r="D800" s="553"/>
      <c r="E800" s="546">
        <v>0</v>
      </c>
    </row>
    <row r="801" spans="1:5" s="526" customFormat="1" ht="14.1" customHeight="1" x14ac:dyDescent="0.3">
      <c r="A801" s="548" t="s">
        <v>189</v>
      </c>
      <c r="B801" s="553"/>
      <c r="C801" s="553"/>
      <c r="D801" s="553"/>
      <c r="E801" s="546">
        <v>0</v>
      </c>
    </row>
    <row r="802" spans="1:5" s="526" customFormat="1" ht="14.1" customHeight="1" x14ac:dyDescent="0.3">
      <c r="A802" s="545" t="s">
        <v>190</v>
      </c>
      <c r="B802" s="543">
        <v>0</v>
      </c>
      <c r="C802" s="543">
        <v>0</v>
      </c>
      <c r="D802" s="543">
        <v>0</v>
      </c>
      <c r="E802" s="542">
        <v>0</v>
      </c>
    </row>
    <row r="803" spans="1:5" s="526" customFormat="1" ht="14.1" customHeight="1" x14ac:dyDescent="0.3">
      <c r="A803" s="548" t="s">
        <v>191</v>
      </c>
      <c r="B803" s="553"/>
      <c r="C803" s="553"/>
      <c r="D803" s="553"/>
      <c r="E803" s="546">
        <v>0</v>
      </c>
    </row>
    <row r="804" spans="1:5" s="526" customFormat="1" ht="14.1" customHeight="1" x14ac:dyDescent="0.3">
      <c r="A804" s="548" t="s">
        <v>192</v>
      </c>
      <c r="B804" s="553"/>
      <c r="C804" s="553"/>
      <c r="D804" s="553"/>
      <c r="E804" s="546">
        <v>0</v>
      </c>
    </row>
    <row r="805" spans="1:5" s="526" customFormat="1" ht="14.1" customHeight="1" x14ac:dyDescent="0.3">
      <c r="A805" s="548" t="s">
        <v>193</v>
      </c>
      <c r="B805" s="553"/>
      <c r="C805" s="553"/>
      <c r="D805" s="553"/>
      <c r="E805" s="546">
        <v>0</v>
      </c>
    </row>
    <row r="806" spans="1:5" s="526" customFormat="1" ht="14.1" customHeight="1" x14ac:dyDescent="0.3">
      <c r="A806" s="545" t="s">
        <v>194</v>
      </c>
      <c r="B806" s="543">
        <v>0</v>
      </c>
      <c r="C806" s="543">
        <v>0</v>
      </c>
      <c r="D806" s="543">
        <v>0</v>
      </c>
      <c r="E806" s="542">
        <v>0</v>
      </c>
    </row>
    <row r="807" spans="1:5" s="526" customFormat="1" ht="14.1" customHeight="1" x14ac:dyDescent="0.3">
      <c r="A807" s="545" t="s">
        <v>1055</v>
      </c>
      <c r="B807" s="543">
        <v>4067</v>
      </c>
      <c r="C807" s="543">
        <v>0</v>
      </c>
      <c r="D807" s="543">
        <v>0</v>
      </c>
      <c r="E807" s="542">
        <v>0</v>
      </c>
    </row>
    <row r="808" spans="1:5" s="526" customFormat="1" ht="14.1" customHeight="1" x14ac:dyDescent="0.3">
      <c r="A808" s="562"/>
      <c r="B808" s="543"/>
      <c r="C808" s="543"/>
      <c r="D808" s="543"/>
      <c r="E808" s="542"/>
    </row>
    <row r="809" spans="1:5" s="526" customFormat="1" ht="14.1" customHeight="1" x14ac:dyDescent="0.3">
      <c r="A809" s="562"/>
      <c r="B809" s="543"/>
      <c r="C809" s="543"/>
      <c r="D809" s="543"/>
      <c r="E809" s="542"/>
    </row>
    <row r="810" spans="1:5" s="526" customFormat="1" ht="14.1" customHeight="1" x14ac:dyDescent="0.3">
      <c r="A810" s="545" t="s">
        <v>1095</v>
      </c>
      <c r="B810" s="553"/>
      <c r="C810" s="553"/>
      <c r="D810" s="553"/>
      <c r="E810" s="552"/>
    </row>
    <row r="811" spans="1:5" s="526" customFormat="1" ht="14.1" customHeight="1" x14ac:dyDescent="0.3">
      <c r="A811" s="562"/>
      <c r="B811" s="553"/>
      <c r="C811" s="553"/>
      <c r="D811" s="553"/>
      <c r="E811" s="552"/>
    </row>
    <row r="812" spans="1:5" s="526" customFormat="1" ht="14.1" customHeight="1" x14ac:dyDescent="0.3">
      <c r="A812" s="548" t="s">
        <v>555</v>
      </c>
      <c r="B812" s="553">
        <v>0</v>
      </c>
      <c r="C812" s="553">
        <v>0</v>
      </c>
      <c r="D812" s="553">
        <v>0</v>
      </c>
      <c r="E812" s="552">
        <v>0</v>
      </c>
    </row>
    <row r="813" spans="1:5" s="526" customFormat="1" ht="14.1" customHeight="1" x14ac:dyDescent="0.3">
      <c r="A813" s="548" t="s">
        <v>554</v>
      </c>
      <c r="B813" s="553"/>
      <c r="C813" s="553"/>
      <c r="D813" s="553"/>
      <c r="E813" s="546">
        <v>0</v>
      </c>
    </row>
    <row r="814" spans="1:5" s="526" customFormat="1" ht="14.1" customHeight="1" x14ac:dyDescent="0.3">
      <c r="A814" s="548" t="s">
        <v>553</v>
      </c>
      <c r="B814" s="553"/>
      <c r="C814" s="553"/>
      <c r="D814" s="553"/>
      <c r="E814" s="546">
        <v>0</v>
      </c>
    </row>
    <row r="815" spans="1:5" s="526" customFormat="1" ht="14.1" customHeight="1" x14ac:dyDescent="0.3">
      <c r="A815" s="545" t="s">
        <v>181</v>
      </c>
      <c r="B815" s="543">
        <v>0</v>
      </c>
      <c r="C815" s="543">
        <v>0</v>
      </c>
      <c r="D815" s="543">
        <v>0</v>
      </c>
      <c r="E815" s="542">
        <v>0</v>
      </c>
    </row>
    <row r="816" spans="1:5" s="526" customFormat="1" ht="14.1" customHeight="1" x14ac:dyDescent="0.3">
      <c r="A816" s="548" t="s">
        <v>182</v>
      </c>
      <c r="B816" s="553">
        <v>331</v>
      </c>
      <c r="C816" s="553"/>
      <c r="D816" s="553"/>
      <c r="E816" s="546">
        <v>0</v>
      </c>
    </row>
    <row r="817" spans="1:30" s="526" customFormat="1" ht="14.1" customHeight="1" x14ac:dyDescent="0.3">
      <c r="A817" s="548" t="s">
        <v>183</v>
      </c>
      <c r="B817" s="553"/>
      <c r="C817" s="553"/>
      <c r="D817" s="553"/>
      <c r="E817" s="546">
        <v>0</v>
      </c>
      <c r="G817" s="525"/>
      <c r="H817" s="525"/>
      <c r="I817" s="525"/>
      <c r="J817" s="525"/>
      <c r="K817" s="525"/>
      <c r="L817" s="525"/>
      <c r="M817" s="525"/>
      <c r="N817" s="525"/>
      <c r="O817" s="525"/>
      <c r="P817" s="525"/>
      <c r="Q817" s="525"/>
      <c r="R817" s="525"/>
      <c r="S817" s="525"/>
      <c r="T817" s="525"/>
      <c r="U817" s="525"/>
      <c r="V817" s="525"/>
      <c r="W817" s="525"/>
      <c r="X817" s="525"/>
      <c r="Y817" s="525"/>
      <c r="Z817" s="525"/>
      <c r="AA817" s="525"/>
      <c r="AB817" s="525"/>
      <c r="AC817" s="525"/>
      <c r="AD817" s="525"/>
    </row>
    <row r="818" spans="1:30" s="526" customFormat="1" ht="14.1" customHeight="1" x14ac:dyDescent="0.3">
      <c r="A818" s="548" t="s">
        <v>184</v>
      </c>
      <c r="B818" s="553"/>
      <c r="C818" s="553"/>
      <c r="D818" s="553"/>
      <c r="E818" s="546">
        <v>0</v>
      </c>
      <c r="G818" s="525"/>
      <c r="H818" s="525"/>
      <c r="I818" s="525"/>
      <c r="J818" s="525"/>
      <c r="K818" s="525"/>
      <c r="L818" s="525"/>
      <c r="M818" s="525"/>
      <c r="N818" s="525"/>
      <c r="O818" s="525"/>
      <c r="P818" s="525"/>
      <c r="Q818" s="525"/>
      <c r="R818" s="525"/>
      <c r="S818" s="525"/>
      <c r="T818" s="525"/>
      <c r="U818" s="525"/>
      <c r="V818" s="525"/>
      <c r="W818" s="525"/>
      <c r="X818" s="525"/>
      <c r="Y818" s="525"/>
      <c r="Z818" s="525"/>
      <c r="AA818" s="525"/>
      <c r="AB818" s="525"/>
      <c r="AC818" s="525"/>
      <c r="AD818" s="525"/>
    </row>
    <row r="819" spans="1:30" s="526" customFormat="1" ht="14.1" customHeight="1" x14ac:dyDescent="0.3">
      <c r="A819" s="545" t="s">
        <v>552</v>
      </c>
      <c r="B819" s="543">
        <v>331</v>
      </c>
      <c r="C819" s="543">
        <v>0</v>
      </c>
      <c r="D819" s="543">
        <v>0</v>
      </c>
      <c r="E819" s="542">
        <v>0</v>
      </c>
      <c r="G819" s="525"/>
      <c r="H819" s="525"/>
      <c r="I819" s="525"/>
      <c r="J819" s="525"/>
      <c r="K819" s="525"/>
      <c r="L819" s="525"/>
      <c r="M819" s="525"/>
      <c r="N819" s="525"/>
      <c r="O819" s="525"/>
      <c r="P819" s="525"/>
      <c r="Q819" s="525"/>
      <c r="R819" s="525"/>
      <c r="S819" s="525"/>
      <c r="T819" s="525"/>
      <c r="U819" s="525"/>
      <c r="V819" s="525"/>
      <c r="W819" s="525"/>
      <c r="X819" s="525"/>
      <c r="Y819" s="525"/>
      <c r="Z819" s="525"/>
      <c r="AA819" s="525"/>
      <c r="AB819" s="525"/>
      <c r="AC819" s="525"/>
      <c r="AD819" s="525"/>
    </row>
    <row r="820" spans="1:30" s="526" customFormat="1" ht="14.1" customHeight="1" x14ac:dyDescent="0.3">
      <c r="A820" s="548" t="s">
        <v>186</v>
      </c>
      <c r="B820" s="553"/>
      <c r="C820" s="553"/>
      <c r="D820" s="553"/>
      <c r="E820" s="546">
        <v>0</v>
      </c>
      <c r="G820" s="525"/>
      <c r="H820" s="525"/>
      <c r="I820" s="525"/>
      <c r="J820" s="525"/>
      <c r="K820" s="525"/>
      <c r="L820" s="525"/>
      <c r="M820" s="525"/>
      <c r="N820" s="525"/>
      <c r="O820" s="525"/>
      <c r="P820" s="525"/>
      <c r="Q820" s="525"/>
      <c r="R820" s="525"/>
      <c r="S820" s="525"/>
      <c r="T820" s="525"/>
      <c r="U820" s="525"/>
      <c r="V820" s="525"/>
      <c r="W820" s="525"/>
      <c r="X820" s="525"/>
      <c r="Y820" s="525"/>
      <c r="Z820" s="525"/>
      <c r="AA820" s="525"/>
      <c r="AB820" s="525"/>
      <c r="AC820" s="525"/>
      <c r="AD820" s="525"/>
    </row>
    <row r="821" spans="1:30" s="526" customFormat="1" ht="14.1" customHeight="1" x14ac:dyDescent="0.3">
      <c r="A821" s="548" t="s">
        <v>187</v>
      </c>
      <c r="B821" s="553"/>
      <c r="C821" s="553"/>
      <c r="D821" s="553"/>
      <c r="E821" s="546">
        <v>0</v>
      </c>
      <c r="G821" s="525"/>
      <c r="H821" s="525"/>
      <c r="I821" s="525"/>
      <c r="J821" s="525"/>
      <c r="K821" s="525"/>
      <c r="L821" s="525"/>
      <c r="M821" s="525"/>
      <c r="N821" s="525"/>
      <c r="O821" s="525"/>
      <c r="P821" s="525"/>
      <c r="Q821" s="525"/>
      <c r="R821" s="525"/>
      <c r="S821" s="525"/>
      <c r="T821" s="525"/>
      <c r="U821" s="525"/>
      <c r="V821" s="525"/>
      <c r="W821" s="525"/>
      <c r="X821" s="525"/>
      <c r="Y821" s="525"/>
      <c r="Z821" s="525"/>
      <c r="AA821" s="525"/>
      <c r="AB821" s="525"/>
      <c r="AC821" s="525"/>
      <c r="AD821" s="525"/>
    </row>
    <row r="822" spans="1:30" s="526" customFormat="1" ht="14.1" customHeight="1" x14ac:dyDescent="0.3">
      <c r="A822" s="548" t="s">
        <v>188</v>
      </c>
      <c r="B822" s="553"/>
      <c r="C822" s="553"/>
      <c r="D822" s="553"/>
      <c r="E822" s="546">
        <v>0</v>
      </c>
      <c r="G822" s="525"/>
      <c r="H822" s="525"/>
      <c r="I822" s="525"/>
      <c r="J822" s="525"/>
      <c r="K822" s="525"/>
      <c r="L822" s="525"/>
      <c r="M822" s="525"/>
      <c r="N822" s="525"/>
      <c r="O822" s="525"/>
      <c r="P822" s="525"/>
      <c r="Q822" s="525"/>
      <c r="R822" s="525"/>
      <c r="S822" s="525"/>
      <c r="T822" s="525"/>
      <c r="U822" s="525"/>
      <c r="V822" s="525"/>
      <c r="W822" s="525"/>
      <c r="X822" s="525"/>
      <c r="Y822" s="525"/>
      <c r="Z822" s="525"/>
      <c r="AA822" s="525"/>
      <c r="AB822" s="525"/>
      <c r="AC822" s="525"/>
      <c r="AD822" s="525"/>
    </row>
    <row r="823" spans="1:30" s="526" customFormat="1" ht="14.1" customHeight="1" x14ac:dyDescent="0.3">
      <c r="A823" s="548" t="s">
        <v>189</v>
      </c>
      <c r="B823" s="553"/>
      <c r="C823" s="553"/>
      <c r="D823" s="553"/>
      <c r="E823" s="546">
        <v>0</v>
      </c>
      <c r="G823" s="525"/>
      <c r="H823" s="525"/>
      <c r="I823" s="525"/>
      <c r="J823" s="525"/>
      <c r="K823" s="525"/>
      <c r="L823" s="525"/>
      <c r="M823" s="525"/>
      <c r="N823" s="525"/>
      <c r="O823" s="525"/>
      <c r="P823" s="525"/>
      <c r="Q823" s="525"/>
      <c r="R823" s="525"/>
      <c r="S823" s="525"/>
      <c r="T823" s="525"/>
      <c r="U823" s="525"/>
      <c r="V823" s="525"/>
      <c r="W823" s="525"/>
      <c r="X823" s="525"/>
      <c r="Y823" s="525"/>
      <c r="Z823" s="525"/>
      <c r="AA823" s="525"/>
      <c r="AB823" s="525"/>
      <c r="AC823" s="525"/>
      <c r="AD823" s="525"/>
    </row>
    <row r="824" spans="1:30" s="526" customFormat="1" ht="14.1" customHeight="1" x14ac:dyDescent="0.3">
      <c r="A824" s="545" t="s">
        <v>190</v>
      </c>
      <c r="B824" s="543">
        <v>0</v>
      </c>
      <c r="C824" s="543">
        <v>0</v>
      </c>
      <c r="D824" s="543">
        <v>0</v>
      </c>
      <c r="E824" s="542">
        <v>0</v>
      </c>
      <c r="G824" s="525"/>
      <c r="H824" s="525"/>
      <c r="I824" s="525"/>
      <c r="J824" s="525"/>
      <c r="K824" s="525"/>
      <c r="L824" s="525"/>
      <c r="M824" s="525"/>
      <c r="N824" s="525"/>
      <c r="O824" s="525"/>
      <c r="P824" s="525"/>
      <c r="Q824" s="525"/>
      <c r="R824" s="525"/>
      <c r="S824" s="525"/>
      <c r="T824" s="525"/>
      <c r="U824" s="525"/>
      <c r="V824" s="525"/>
      <c r="W824" s="525"/>
      <c r="X824" s="525"/>
      <c r="Y824" s="525"/>
      <c r="Z824" s="525"/>
      <c r="AA824" s="525"/>
      <c r="AB824" s="525"/>
      <c r="AC824" s="525"/>
      <c r="AD824" s="525"/>
    </row>
    <row r="825" spans="1:30" s="526" customFormat="1" ht="14.1" customHeight="1" x14ac:dyDescent="0.3">
      <c r="A825" s="548" t="s">
        <v>191</v>
      </c>
      <c r="B825" s="553"/>
      <c r="C825" s="553"/>
      <c r="D825" s="553"/>
      <c r="E825" s="546">
        <v>0</v>
      </c>
      <c r="G825" s="525"/>
      <c r="H825" s="525"/>
      <c r="I825" s="525"/>
      <c r="J825" s="525"/>
      <c r="K825" s="525"/>
      <c r="L825" s="525"/>
      <c r="M825" s="525"/>
      <c r="N825" s="525"/>
      <c r="O825" s="525"/>
      <c r="P825" s="525"/>
      <c r="Q825" s="525"/>
      <c r="R825" s="525"/>
      <c r="S825" s="525"/>
      <c r="T825" s="525"/>
      <c r="U825" s="525"/>
      <c r="V825" s="525"/>
      <c r="W825" s="525"/>
      <c r="X825" s="525"/>
      <c r="Y825" s="525"/>
      <c r="Z825" s="525"/>
      <c r="AA825" s="525"/>
      <c r="AB825" s="525"/>
      <c r="AC825" s="525"/>
      <c r="AD825" s="525"/>
    </row>
    <row r="826" spans="1:30" s="526" customFormat="1" ht="14.1" customHeight="1" x14ac:dyDescent="0.3">
      <c r="A826" s="548" t="s">
        <v>192</v>
      </c>
      <c r="B826" s="553"/>
      <c r="C826" s="553"/>
      <c r="D826" s="553"/>
      <c r="E826" s="546">
        <v>0</v>
      </c>
      <c r="G826" s="525"/>
      <c r="H826" s="525"/>
      <c r="I826" s="525"/>
      <c r="J826" s="525"/>
      <c r="K826" s="525"/>
      <c r="L826" s="525"/>
      <c r="M826" s="525"/>
      <c r="N826" s="525"/>
      <c r="O826" s="525"/>
      <c r="P826" s="525"/>
      <c r="Q826" s="525"/>
      <c r="R826" s="525"/>
      <c r="S826" s="525"/>
      <c r="T826" s="525"/>
      <c r="U826" s="525"/>
      <c r="V826" s="525"/>
      <c r="W826" s="525"/>
      <c r="X826" s="525"/>
      <c r="Y826" s="525"/>
      <c r="Z826" s="525"/>
      <c r="AA826" s="525"/>
      <c r="AB826" s="525"/>
      <c r="AC826" s="525"/>
      <c r="AD826" s="525"/>
    </row>
    <row r="827" spans="1:30" s="526" customFormat="1" ht="14.1" customHeight="1" x14ac:dyDescent="0.3">
      <c r="A827" s="548" t="s">
        <v>193</v>
      </c>
      <c r="B827" s="553"/>
      <c r="C827" s="553"/>
      <c r="D827" s="553"/>
      <c r="E827" s="546">
        <v>0</v>
      </c>
      <c r="G827" s="525"/>
      <c r="H827" s="525"/>
      <c r="I827" s="525"/>
      <c r="J827" s="525"/>
      <c r="K827" s="525"/>
      <c r="L827" s="525"/>
      <c r="M827" s="525"/>
      <c r="N827" s="525"/>
      <c r="O827" s="525"/>
      <c r="P827" s="525"/>
      <c r="Q827" s="525"/>
      <c r="R827" s="525"/>
      <c r="S827" s="525"/>
      <c r="T827" s="525"/>
      <c r="U827" s="525"/>
      <c r="V827" s="525"/>
      <c r="W827" s="525"/>
      <c r="X827" s="525"/>
      <c r="Y827" s="525"/>
      <c r="Z827" s="525"/>
      <c r="AA827" s="525"/>
      <c r="AB827" s="525"/>
      <c r="AC827" s="525"/>
      <c r="AD827" s="525"/>
    </row>
    <row r="828" spans="1:30" s="526" customFormat="1" ht="14.1" customHeight="1" x14ac:dyDescent="0.3">
      <c r="A828" s="545" t="s">
        <v>194</v>
      </c>
      <c r="B828" s="543">
        <v>0</v>
      </c>
      <c r="C828" s="543">
        <v>0</v>
      </c>
      <c r="D828" s="543">
        <v>0</v>
      </c>
      <c r="E828" s="542">
        <v>0</v>
      </c>
      <c r="G828" s="525"/>
      <c r="H828" s="525"/>
      <c r="I828" s="525"/>
      <c r="J828" s="525"/>
      <c r="K828" s="525"/>
      <c r="L828" s="525"/>
      <c r="M828" s="525"/>
      <c r="N828" s="525"/>
      <c r="O828" s="525"/>
      <c r="P828" s="525"/>
      <c r="Q828" s="525"/>
      <c r="R828" s="525"/>
      <c r="S828" s="525"/>
      <c r="T828" s="525"/>
      <c r="U828" s="525"/>
      <c r="V828" s="525"/>
      <c r="W828" s="525"/>
      <c r="X828" s="525"/>
      <c r="Y828" s="525"/>
      <c r="Z828" s="525"/>
      <c r="AA828" s="525"/>
      <c r="AB828" s="525"/>
      <c r="AC828" s="525"/>
      <c r="AD828" s="525"/>
    </row>
    <row r="829" spans="1:30" s="526" customFormat="1" ht="14.1" customHeight="1" x14ac:dyDescent="0.3">
      <c r="A829" s="545" t="s">
        <v>1057</v>
      </c>
      <c r="B829" s="543">
        <v>331</v>
      </c>
      <c r="C829" s="543">
        <v>0</v>
      </c>
      <c r="D829" s="543">
        <v>0</v>
      </c>
      <c r="E829" s="542">
        <v>0</v>
      </c>
      <c r="G829" s="525"/>
      <c r="H829" s="525"/>
      <c r="I829" s="525"/>
      <c r="J829" s="525"/>
      <c r="K829" s="525"/>
      <c r="L829" s="525"/>
      <c r="M829" s="525"/>
      <c r="N829" s="525"/>
      <c r="O829" s="525"/>
      <c r="P829" s="525"/>
      <c r="Q829" s="525"/>
      <c r="R829" s="525"/>
      <c r="S829" s="525"/>
      <c r="T829" s="525"/>
      <c r="U829" s="525"/>
      <c r="V829" s="525"/>
      <c r="W829" s="525"/>
      <c r="X829" s="525"/>
      <c r="Y829" s="525"/>
      <c r="Z829" s="525"/>
      <c r="AA829" s="525"/>
      <c r="AB829" s="525"/>
      <c r="AC829" s="525"/>
      <c r="AD829" s="525"/>
    </row>
    <row r="830" spans="1:30" s="526" customFormat="1" ht="14.1" customHeight="1" x14ac:dyDescent="0.3">
      <c r="A830" s="545"/>
      <c r="B830" s="543"/>
      <c r="C830" s="543"/>
      <c r="D830" s="543"/>
      <c r="E830" s="542"/>
      <c r="G830" s="525"/>
      <c r="H830" s="525"/>
      <c r="I830" s="525"/>
      <c r="J830" s="525"/>
      <c r="K830" s="525"/>
      <c r="L830" s="525"/>
      <c r="M830" s="525"/>
      <c r="N830" s="525"/>
      <c r="O830" s="525"/>
      <c r="P830" s="525"/>
      <c r="Q830" s="525"/>
      <c r="R830" s="525"/>
      <c r="S830" s="525"/>
      <c r="T830" s="525"/>
      <c r="U830" s="525"/>
      <c r="V830" s="525"/>
      <c r="W830" s="525"/>
      <c r="X830" s="525"/>
      <c r="Y830" s="525"/>
      <c r="Z830" s="525"/>
      <c r="AA830" s="525"/>
      <c r="AB830" s="525"/>
      <c r="AC830" s="525"/>
      <c r="AD830" s="525"/>
    </row>
    <row r="831" spans="1:30" s="526" customFormat="1" ht="14.1" customHeight="1" x14ac:dyDescent="0.3">
      <c r="A831" s="562"/>
      <c r="B831" s="543"/>
      <c r="C831" s="543"/>
      <c r="D831" s="543"/>
      <c r="E831" s="542"/>
      <c r="G831" s="525"/>
      <c r="H831" s="525"/>
      <c r="I831" s="525"/>
      <c r="J831" s="525"/>
      <c r="K831" s="525"/>
      <c r="L831" s="525"/>
      <c r="M831" s="525"/>
      <c r="N831" s="525"/>
      <c r="O831" s="525"/>
      <c r="P831" s="525"/>
      <c r="Q831" s="525"/>
      <c r="R831" s="525"/>
      <c r="S831" s="525"/>
      <c r="T831" s="525"/>
      <c r="U831" s="525"/>
      <c r="V831" s="525"/>
      <c r="W831" s="525"/>
      <c r="X831" s="525"/>
      <c r="Y831" s="525"/>
      <c r="Z831" s="525"/>
      <c r="AA831" s="525"/>
      <c r="AB831" s="525"/>
      <c r="AC831" s="525"/>
      <c r="AD831" s="525"/>
    </row>
    <row r="832" spans="1:30" s="526" customFormat="1" ht="14.1" customHeight="1" x14ac:dyDescent="0.3">
      <c r="A832" s="545" t="s">
        <v>630</v>
      </c>
      <c r="B832" s="553"/>
      <c r="C832" s="553"/>
      <c r="D832" s="553"/>
      <c r="E832" s="552"/>
      <c r="G832" s="525"/>
      <c r="H832" s="525"/>
      <c r="I832" s="525"/>
      <c r="J832" s="525"/>
      <c r="K832" s="525"/>
      <c r="L832" s="525"/>
      <c r="M832" s="525"/>
      <c r="N832" s="525"/>
      <c r="O832" s="525"/>
      <c r="P832" s="525"/>
      <c r="Q832" s="525"/>
      <c r="R832" s="525"/>
      <c r="S832" s="525"/>
      <c r="T832" s="525"/>
      <c r="U832" s="525"/>
      <c r="V832" s="525"/>
      <c r="W832" s="525"/>
      <c r="X832" s="525"/>
      <c r="Y832" s="525"/>
      <c r="Z832" s="525"/>
      <c r="AA832" s="525"/>
      <c r="AB832" s="525"/>
      <c r="AC832" s="525"/>
      <c r="AD832" s="525"/>
    </row>
    <row r="833" spans="1:30" s="526" customFormat="1" ht="14.1" customHeight="1" x14ac:dyDescent="0.3">
      <c r="A833" s="559" t="s">
        <v>629</v>
      </c>
      <c r="B833" s="553"/>
      <c r="C833" s="553"/>
      <c r="D833" s="553"/>
      <c r="E833" s="552"/>
      <c r="G833" s="525"/>
      <c r="H833" s="525"/>
      <c r="I833" s="525"/>
      <c r="J833" s="525"/>
      <c r="K833" s="525"/>
      <c r="L833" s="525"/>
      <c r="M833" s="525"/>
      <c r="N833" s="525"/>
      <c r="O833" s="525"/>
      <c r="P833" s="525"/>
      <c r="Q833" s="525"/>
      <c r="R833" s="525"/>
      <c r="S833" s="525"/>
      <c r="T833" s="525"/>
      <c r="U833" s="525"/>
      <c r="V833" s="525"/>
      <c r="W833" s="525"/>
      <c r="X833" s="525"/>
      <c r="Y833" s="525"/>
      <c r="Z833" s="525"/>
      <c r="AA833" s="525"/>
      <c r="AB833" s="525"/>
      <c r="AC833" s="525"/>
      <c r="AD833" s="525"/>
    </row>
    <row r="834" spans="1:30" s="526" customFormat="1" ht="14.1" customHeight="1" x14ac:dyDescent="0.3">
      <c r="A834" s="548" t="s">
        <v>555</v>
      </c>
      <c r="B834" s="553">
        <v>0</v>
      </c>
      <c r="C834" s="553">
        <v>0</v>
      </c>
      <c r="D834" s="553">
        <v>0</v>
      </c>
      <c r="E834" s="552">
        <v>0</v>
      </c>
    </row>
    <row r="835" spans="1:30" s="526" customFormat="1" ht="14.1" customHeight="1" x14ac:dyDescent="0.3">
      <c r="A835" s="548" t="s">
        <v>554</v>
      </c>
      <c r="B835" s="553"/>
      <c r="C835" s="553"/>
      <c r="D835" s="553"/>
      <c r="E835" s="546">
        <v>0</v>
      </c>
    </row>
    <row r="836" spans="1:30" s="526" customFormat="1" ht="14.1" customHeight="1" x14ac:dyDescent="0.3">
      <c r="A836" s="548" t="s">
        <v>553</v>
      </c>
      <c r="B836" s="553"/>
      <c r="C836" s="553"/>
      <c r="D836" s="553"/>
      <c r="E836" s="546">
        <v>0</v>
      </c>
    </row>
    <row r="837" spans="1:30" s="526" customFormat="1" ht="14.1" customHeight="1" x14ac:dyDescent="0.3">
      <c r="A837" s="545" t="s">
        <v>181</v>
      </c>
      <c r="B837" s="543">
        <v>0</v>
      </c>
      <c r="C837" s="543">
        <v>0</v>
      </c>
      <c r="D837" s="543">
        <v>0</v>
      </c>
      <c r="E837" s="542">
        <v>0</v>
      </c>
    </row>
    <row r="838" spans="1:30" s="526" customFormat="1" ht="14.1" customHeight="1" x14ac:dyDescent="0.3">
      <c r="A838" s="548" t="s">
        <v>182</v>
      </c>
      <c r="B838" s="553"/>
      <c r="C838" s="553"/>
      <c r="D838" s="553"/>
      <c r="E838" s="546">
        <v>0</v>
      </c>
    </row>
    <row r="839" spans="1:30" s="526" customFormat="1" ht="14.1" customHeight="1" x14ac:dyDescent="0.3">
      <c r="A839" s="548" t="s">
        <v>183</v>
      </c>
      <c r="B839" s="553"/>
      <c r="C839" s="553"/>
      <c r="D839" s="553"/>
      <c r="E839" s="546">
        <v>0</v>
      </c>
    </row>
    <row r="840" spans="1:30" s="526" customFormat="1" ht="14.1" customHeight="1" x14ac:dyDescent="0.3">
      <c r="A840" s="548" t="s">
        <v>184</v>
      </c>
      <c r="B840" s="553"/>
      <c r="C840" s="553"/>
      <c r="D840" s="553"/>
      <c r="E840" s="546">
        <v>0</v>
      </c>
    </row>
    <row r="841" spans="1:30" s="526" customFormat="1" ht="14.1" customHeight="1" x14ac:dyDescent="0.3">
      <c r="A841" s="545" t="s">
        <v>552</v>
      </c>
      <c r="B841" s="543">
        <v>0</v>
      </c>
      <c r="C841" s="543">
        <v>0</v>
      </c>
      <c r="D841" s="543">
        <v>0</v>
      </c>
      <c r="E841" s="542">
        <v>0</v>
      </c>
    </row>
    <row r="842" spans="1:30" s="526" customFormat="1" ht="14.1" customHeight="1" x14ac:dyDescent="0.3">
      <c r="A842" s="548" t="s">
        <v>186</v>
      </c>
      <c r="B842" s="547"/>
      <c r="C842" s="547"/>
      <c r="D842" s="547"/>
      <c r="E842" s="546">
        <v>0</v>
      </c>
    </row>
    <row r="843" spans="1:30" s="526" customFormat="1" ht="14.1" customHeight="1" x14ac:dyDescent="0.3">
      <c r="A843" s="548" t="s">
        <v>187</v>
      </c>
      <c r="B843" s="547"/>
      <c r="C843" s="547">
        <v>0</v>
      </c>
      <c r="D843" s="547">
        <v>0</v>
      </c>
      <c r="E843" s="546">
        <v>0</v>
      </c>
    </row>
    <row r="844" spans="1:30" s="526" customFormat="1" ht="14.1" customHeight="1" x14ac:dyDescent="0.3">
      <c r="A844" s="548" t="s">
        <v>188</v>
      </c>
      <c r="B844" s="547"/>
      <c r="C844" s="547"/>
      <c r="D844" s="547"/>
      <c r="E844" s="546">
        <v>0</v>
      </c>
    </row>
    <row r="845" spans="1:30" s="526" customFormat="1" ht="14.1" customHeight="1" x14ac:dyDescent="0.3">
      <c r="A845" s="548" t="s">
        <v>189</v>
      </c>
      <c r="B845" s="547"/>
      <c r="C845" s="547">
        <v>299198</v>
      </c>
      <c r="D845" s="547">
        <v>862831</v>
      </c>
      <c r="E845" s="546">
        <v>563633</v>
      </c>
    </row>
    <row r="846" spans="1:30" s="526" customFormat="1" ht="14.1" customHeight="1" x14ac:dyDescent="0.3">
      <c r="A846" s="545" t="s">
        <v>190</v>
      </c>
      <c r="B846" s="543">
        <v>0</v>
      </c>
      <c r="C846" s="543">
        <v>299198</v>
      </c>
      <c r="D846" s="543">
        <v>862831</v>
      </c>
      <c r="E846" s="542">
        <v>563633</v>
      </c>
    </row>
    <row r="847" spans="1:30" s="526" customFormat="1" ht="14.1" customHeight="1" x14ac:dyDescent="0.3">
      <c r="A847" s="548" t="s">
        <v>191</v>
      </c>
      <c r="B847" s="553"/>
      <c r="C847" s="553"/>
      <c r="D847" s="553"/>
      <c r="E847" s="546">
        <v>0</v>
      </c>
    </row>
    <row r="848" spans="1:30" s="526" customFormat="1" ht="14.1" customHeight="1" x14ac:dyDescent="0.3">
      <c r="A848" s="548" t="s">
        <v>192</v>
      </c>
      <c r="B848" s="553"/>
      <c r="C848" s="553"/>
      <c r="D848" s="553"/>
      <c r="E848" s="546">
        <v>0</v>
      </c>
    </row>
    <row r="849" spans="1:5" s="526" customFormat="1" ht="14.1" customHeight="1" x14ac:dyDescent="0.3">
      <c r="A849" s="548" t="s">
        <v>193</v>
      </c>
      <c r="B849" s="553"/>
      <c r="C849" s="553"/>
      <c r="D849" s="553"/>
      <c r="E849" s="546">
        <v>0</v>
      </c>
    </row>
    <row r="850" spans="1:5" s="526" customFormat="1" ht="14.1" customHeight="1" x14ac:dyDescent="0.3">
      <c r="A850" s="545" t="s">
        <v>194</v>
      </c>
      <c r="B850" s="543">
        <v>0</v>
      </c>
      <c r="C850" s="543">
        <v>0</v>
      </c>
      <c r="D850" s="543">
        <v>0</v>
      </c>
      <c r="E850" s="542">
        <v>0</v>
      </c>
    </row>
    <row r="851" spans="1:5" s="526" customFormat="1" ht="14.1" customHeight="1" x14ac:dyDescent="0.3">
      <c r="A851" s="545" t="s">
        <v>1058</v>
      </c>
      <c r="B851" s="543">
        <v>0</v>
      </c>
      <c r="C851" s="543">
        <v>299198</v>
      </c>
      <c r="D851" s="543">
        <v>862831</v>
      </c>
      <c r="E851" s="542">
        <v>563633</v>
      </c>
    </row>
    <row r="852" spans="1:5" s="526" customFormat="1" ht="14.1" customHeight="1" x14ac:dyDescent="0.3">
      <c r="A852" s="544"/>
      <c r="B852" s="543"/>
      <c r="C852" s="543"/>
      <c r="D852" s="543"/>
      <c r="E852" s="542"/>
    </row>
    <row r="853" spans="1:5" s="526" customFormat="1" ht="14.1" customHeight="1" x14ac:dyDescent="0.3">
      <c r="A853" s="545" t="s">
        <v>628</v>
      </c>
      <c r="B853" s="553"/>
      <c r="C853" s="553"/>
      <c r="D853" s="553"/>
      <c r="E853" s="552"/>
    </row>
    <row r="854" spans="1:5" s="526" customFormat="1" ht="14.1" customHeight="1" x14ac:dyDescent="0.3">
      <c r="A854" s="559" t="s">
        <v>1056</v>
      </c>
      <c r="B854" s="553"/>
      <c r="C854" s="553"/>
      <c r="D854" s="553"/>
      <c r="E854" s="552"/>
    </row>
    <row r="855" spans="1:5" s="526" customFormat="1" ht="14.1" customHeight="1" x14ac:dyDescent="0.3">
      <c r="A855" s="548" t="s">
        <v>555</v>
      </c>
      <c r="B855" s="553">
        <v>0</v>
      </c>
      <c r="C855" s="553">
        <v>0</v>
      </c>
      <c r="D855" s="553">
        <v>0</v>
      </c>
      <c r="E855" s="552">
        <v>0</v>
      </c>
    </row>
    <row r="856" spans="1:5" s="526" customFormat="1" ht="14.1" customHeight="1" x14ac:dyDescent="0.3">
      <c r="A856" s="548" t="s">
        <v>554</v>
      </c>
      <c r="B856" s="553"/>
      <c r="C856" s="553"/>
      <c r="D856" s="553"/>
      <c r="E856" s="546">
        <v>0</v>
      </c>
    </row>
    <row r="857" spans="1:5" s="526" customFormat="1" ht="14.1" customHeight="1" x14ac:dyDescent="0.3">
      <c r="A857" s="548" t="s">
        <v>553</v>
      </c>
      <c r="B857" s="553"/>
      <c r="C857" s="553"/>
      <c r="D857" s="553"/>
      <c r="E857" s="546">
        <v>0</v>
      </c>
    </row>
    <row r="858" spans="1:5" s="526" customFormat="1" ht="14.1" customHeight="1" x14ac:dyDescent="0.3">
      <c r="A858" s="545" t="s">
        <v>181</v>
      </c>
      <c r="B858" s="543">
        <v>0</v>
      </c>
      <c r="C858" s="543">
        <v>0</v>
      </c>
      <c r="D858" s="543">
        <v>0</v>
      </c>
      <c r="E858" s="542">
        <v>0</v>
      </c>
    </row>
    <row r="859" spans="1:5" s="526" customFormat="1" ht="14.1" customHeight="1" x14ac:dyDescent="0.3">
      <c r="A859" s="548" t="s">
        <v>182</v>
      </c>
      <c r="B859" s="553"/>
      <c r="C859" s="553"/>
      <c r="D859" s="553"/>
      <c r="E859" s="546">
        <v>0</v>
      </c>
    </row>
    <row r="860" spans="1:5" s="526" customFormat="1" ht="14.1" customHeight="1" x14ac:dyDescent="0.3">
      <c r="A860" s="548" t="s">
        <v>183</v>
      </c>
      <c r="B860" s="553"/>
      <c r="C860" s="553"/>
      <c r="D860" s="553"/>
      <c r="E860" s="546">
        <v>0</v>
      </c>
    </row>
    <row r="861" spans="1:5" s="526" customFormat="1" ht="14.1" customHeight="1" x14ac:dyDescent="0.3">
      <c r="A861" s="548" t="s">
        <v>184</v>
      </c>
      <c r="B861" s="553"/>
      <c r="C861" s="553"/>
      <c r="D861" s="553"/>
      <c r="E861" s="546">
        <v>0</v>
      </c>
    </row>
    <row r="862" spans="1:5" s="526" customFormat="1" ht="14.1" customHeight="1" x14ac:dyDescent="0.3">
      <c r="A862" s="545" t="s">
        <v>552</v>
      </c>
      <c r="B862" s="543">
        <v>0</v>
      </c>
      <c r="C862" s="543">
        <v>0</v>
      </c>
      <c r="D862" s="543">
        <v>0</v>
      </c>
      <c r="E862" s="542">
        <v>0</v>
      </c>
    </row>
    <row r="863" spans="1:5" s="526" customFormat="1" ht="14.1" customHeight="1" x14ac:dyDescent="0.3">
      <c r="A863" s="548" t="s">
        <v>186</v>
      </c>
      <c r="B863" s="553"/>
      <c r="C863" s="553"/>
      <c r="D863" s="553"/>
      <c r="E863" s="546">
        <v>0</v>
      </c>
    </row>
    <row r="864" spans="1:5" s="526" customFormat="1" ht="14.1" customHeight="1" x14ac:dyDescent="0.3">
      <c r="A864" s="548" t="s">
        <v>187</v>
      </c>
      <c r="B864" s="540">
        <v>0</v>
      </c>
      <c r="C864" s="553"/>
      <c r="D864" s="553"/>
      <c r="E864" s="546">
        <v>0</v>
      </c>
    </row>
    <row r="865" spans="1:30" s="526" customFormat="1" ht="14.1" customHeight="1" x14ac:dyDescent="0.3">
      <c r="A865" s="548" t="s">
        <v>188</v>
      </c>
      <c r="B865" s="553"/>
      <c r="C865" s="553"/>
      <c r="D865" s="553"/>
      <c r="E865" s="546">
        <v>0</v>
      </c>
    </row>
    <row r="866" spans="1:30" s="526" customFormat="1" ht="14.1" customHeight="1" x14ac:dyDescent="0.3">
      <c r="A866" s="548" t="s">
        <v>189</v>
      </c>
      <c r="B866" s="553"/>
      <c r="C866" s="553"/>
      <c r="D866" s="553"/>
      <c r="E866" s="546">
        <v>0</v>
      </c>
    </row>
    <row r="867" spans="1:30" s="526" customFormat="1" ht="14.1" customHeight="1" x14ac:dyDescent="0.3">
      <c r="A867" s="545" t="s">
        <v>190</v>
      </c>
      <c r="B867" s="543">
        <v>0</v>
      </c>
      <c r="C867" s="543">
        <v>0</v>
      </c>
      <c r="D867" s="543">
        <v>0</v>
      </c>
      <c r="E867" s="542">
        <v>0</v>
      </c>
    </row>
    <row r="868" spans="1:30" s="526" customFormat="1" ht="14.1" customHeight="1" x14ac:dyDescent="0.3">
      <c r="A868" s="548" t="s">
        <v>191</v>
      </c>
      <c r="B868" s="553"/>
      <c r="C868" s="553"/>
      <c r="D868" s="553"/>
      <c r="E868" s="546">
        <v>0</v>
      </c>
    </row>
    <row r="869" spans="1:30" s="526" customFormat="1" ht="14.1" customHeight="1" x14ac:dyDescent="0.3">
      <c r="A869" s="548" t="s">
        <v>192</v>
      </c>
      <c r="B869" s="553"/>
      <c r="C869" s="553"/>
      <c r="D869" s="553"/>
      <c r="E869" s="546">
        <v>0</v>
      </c>
    </row>
    <row r="870" spans="1:30" s="526" customFormat="1" ht="14.1" customHeight="1" x14ac:dyDescent="0.3">
      <c r="A870" s="548" t="s">
        <v>193</v>
      </c>
      <c r="B870" s="553"/>
      <c r="C870" s="553"/>
      <c r="D870" s="553"/>
      <c r="E870" s="546">
        <v>0</v>
      </c>
    </row>
    <row r="871" spans="1:30" s="526" customFormat="1" ht="14.1" customHeight="1" x14ac:dyDescent="0.3">
      <c r="A871" s="545" t="s">
        <v>194</v>
      </c>
      <c r="B871" s="543">
        <v>0</v>
      </c>
      <c r="C871" s="543">
        <v>0</v>
      </c>
      <c r="D871" s="543">
        <v>0</v>
      </c>
      <c r="E871" s="542">
        <v>0</v>
      </c>
    </row>
    <row r="872" spans="1:30" s="526" customFormat="1" ht="14.1" customHeight="1" x14ac:dyDescent="0.3">
      <c r="A872" s="545" t="s">
        <v>1059</v>
      </c>
      <c r="B872" s="543">
        <v>0</v>
      </c>
      <c r="C872" s="543">
        <v>0</v>
      </c>
      <c r="D872" s="543">
        <v>0</v>
      </c>
      <c r="E872" s="542">
        <v>0</v>
      </c>
    </row>
    <row r="873" spans="1:30" s="526" customFormat="1" ht="14.1" customHeight="1" x14ac:dyDescent="0.3">
      <c r="A873" s="545"/>
      <c r="B873" s="553"/>
      <c r="C873" s="553"/>
      <c r="D873" s="553"/>
      <c r="E873" s="552"/>
    </row>
    <row r="874" spans="1:30" s="526" customFormat="1" ht="14.1" customHeight="1" x14ac:dyDescent="0.3">
      <c r="A874" s="545"/>
      <c r="B874" s="553"/>
      <c r="C874" s="553"/>
      <c r="D874" s="553"/>
      <c r="E874" s="552"/>
    </row>
    <row r="875" spans="1:30" s="526" customFormat="1" ht="14.1" customHeight="1" x14ac:dyDescent="0.3">
      <c r="A875" s="545" t="s">
        <v>617</v>
      </c>
      <c r="B875" s="553"/>
      <c r="C875" s="553"/>
      <c r="D875" s="553"/>
      <c r="E875" s="552"/>
      <c r="G875" s="525"/>
      <c r="H875" s="525"/>
      <c r="I875" s="525"/>
      <c r="J875" s="525"/>
      <c r="K875" s="525"/>
      <c r="L875" s="525"/>
      <c r="M875" s="525"/>
      <c r="N875" s="525"/>
      <c r="O875" s="525"/>
      <c r="P875" s="525"/>
      <c r="Q875" s="525"/>
      <c r="R875" s="525"/>
      <c r="S875" s="525"/>
      <c r="T875" s="525"/>
      <c r="U875" s="525"/>
      <c r="V875" s="525"/>
      <c r="W875" s="525"/>
      <c r="X875" s="525"/>
      <c r="Y875" s="525"/>
      <c r="Z875" s="525"/>
      <c r="AA875" s="525"/>
      <c r="AB875" s="525"/>
      <c r="AC875" s="525"/>
      <c r="AD875" s="525"/>
    </row>
    <row r="876" spans="1:30" s="526" customFormat="1" ht="14.1" customHeight="1" x14ac:dyDescent="0.3">
      <c r="A876" s="559" t="s">
        <v>616</v>
      </c>
      <c r="B876" s="553"/>
      <c r="C876" s="553"/>
      <c r="D876" s="553"/>
      <c r="E876" s="552"/>
      <c r="G876" s="525"/>
      <c r="H876" s="525"/>
      <c r="I876" s="525"/>
      <c r="J876" s="525"/>
      <c r="K876" s="525"/>
      <c r="L876" s="525"/>
      <c r="M876" s="525"/>
      <c r="N876" s="525"/>
      <c r="O876" s="525"/>
      <c r="P876" s="525"/>
      <c r="Q876" s="525"/>
      <c r="R876" s="525"/>
      <c r="S876" s="525"/>
      <c r="T876" s="525"/>
      <c r="U876" s="525"/>
      <c r="V876" s="525"/>
      <c r="W876" s="525"/>
      <c r="X876" s="525"/>
      <c r="Y876" s="525"/>
      <c r="Z876" s="525"/>
      <c r="AA876" s="525"/>
      <c r="AB876" s="525"/>
      <c r="AC876" s="525"/>
      <c r="AD876" s="525"/>
    </row>
    <row r="877" spans="1:30" s="526" customFormat="1" ht="14.1" customHeight="1" x14ac:dyDescent="0.3">
      <c r="A877" s="548" t="s">
        <v>555</v>
      </c>
      <c r="B877" s="540">
        <v>0</v>
      </c>
      <c r="C877" s="553"/>
      <c r="D877" s="553"/>
      <c r="E877" s="552">
        <v>0</v>
      </c>
      <c r="G877" s="525"/>
      <c r="H877" s="525"/>
      <c r="I877" s="525"/>
      <c r="J877" s="525"/>
      <c r="K877" s="525"/>
      <c r="L877" s="525"/>
      <c r="M877" s="525"/>
      <c r="N877" s="525"/>
      <c r="O877" s="525"/>
      <c r="P877" s="525"/>
      <c r="Q877" s="525"/>
      <c r="R877" s="525"/>
      <c r="S877" s="525"/>
      <c r="T877" s="525"/>
      <c r="U877" s="525"/>
      <c r="V877" s="525"/>
      <c r="W877" s="525"/>
      <c r="X877" s="525"/>
      <c r="Y877" s="525"/>
      <c r="Z877" s="525"/>
      <c r="AA877" s="525"/>
      <c r="AB877" s="525"/>
      <c r="AC877" s="525"/>
      <c r="AD877" s="525"/>
    </row>
    <row r="878" spans="1:30" s="526" customFormat="1" ht="14.1" customHeight="1" x14ac:dyDescent="0.3">
      <c r="A878" s="548" t="s">
        <v>554</v>
      </c>
      <c r="B878" s="553"/>
      <c r="C878" s="553"/>
      <c r="D878" s="553"/>
      <c r="E878" s="546">
        <v>0</v>
      </c>
      <c r="G878" s="525"/>
      <c r="H878" s="525"/>
      <c r="I878" s="525"/>
      <c r="J878" s="525"/>
      <c r="K878" s="525"/>
      <c r="L878" s="525"/>
      <c r="M878" s="525"/>
      <c r="N878" s="525"/>
      <c r="O878" s="525"/>
      <c r="P878" s="525"/>
      <c r="Q878" s="525"/>
      <c r="R878" s="525"/>
      <c r="S878" s="525"/>
      <c r="T878" s="525"/>
      <c r="U878" s="525"/>
      <c r="V878" s="525"/>
      <c r="W878" s="525"/>
      <c r="X878" s="525"/>
      <c r="Y878" s="525"/>
      <c r="Z878" s="525"/>
      <c r="AA878" s="525"/>
      <c r="AB878" s="525"/>
      <c r="AC878" s="525"/>
      <c r="AD878" s="525"/>
    </row>
    <row r="879" spans="1:30" s="526" customFormat="1" ht="14.1" customHeight="1" x14ac:dyDescent="0.3">
      <c r="A879" s="548" t="s">
        <v>553</v>
      </c>
      <c r="B879" s="553"/>
      <c r="C879" s="553"/>
      <c r="D879" s="553"/>
      <c r="E879" s="546">
        <v>0</v>
      </c>
      <c r="G879" s="525"/>
      <c r="H879" s="525"/>
      <c r="I879" s="525"/>
      <c r="J879" s="525"/>
      <c r="K879" s="525"/>
      <c r="L879" s="525"/>
      <c r="M879" s="525"/>
      <c r="N879" s="525"/>
      <c r="O879" s="525"/>
      <c r="P879" s="525"/>
      <c r="Q879" s="525"/>
      <c r="R879" s="525"/>
      <c r="S879" s="525"/>
      <c r="T879" s="525"/>
      <c r="U879" s="525"/>
      <c r="V879" s="525"/>
      <c r="W879" s="525"/>
      <c r="X879" s="525"/>
      <c r="Y879" s="525"/>
      <c r="Z879" s="525"/>
      <c r="AA879" s="525"/>
      <c r="AB879" s="525"/>
      <c r="AC879" s="525"/>
      <c r="AD879" s="525"/>
    </row>
    <row r="880" spans="1:30" s="526" customFormat="1" ht="14.1" customHeight="1" x14ac:dyDescent="0.3">
      <c r="A880" s="545" t="s">
        <v>181</v>
      </c>
      <c r="B880" s="543">
        <v>0</v>
      </c>
      <c r="C880" s="543">
        <v>0</v>
      </c>
      <c r="D880" s="543">
        <v>0</v>
      </c>
      <c r="E880" s="542">
        <v>0</v>
      </c>
      <c r="G880" s="525"/>
      <c r="H880" s="525"/>
      <c r="I880" s="525"/>
      <c r="J880" s="525"/>
      <c r="K880" s="525"/>
      <c r="L880" s="525"/>
      <c r="M880" s="525"/>
      <c r="N880" s="525"/>
      <c r="O880" s="525"/>
      <c r="P880" s="525"/>
      <c r="Q880" s="525"/>
      <c r="R880" s="525"/>
      <c r="S880" s="525"/>
      <c r="T880" s="525"/>
      <c r="U880" s="525"/>
      <c r="V880" s="525"/>
      <c r="W880" s="525"/>
      <c r="X880" s="525"/>
      <c r="Y880" s="525"/>
      <c r="Z880" s="525"/>
      <c r="AA880" s="525"/>
      <c r="AB880" s="525"/>
      <c r="AC880" s="525"/>
      <c r="AD880" s="525"/>
    </row>
    <row r="881" spans="1:30" s="526" customFormat="1" ht="14.1" customHeight="1" x14ac:dyDescent="0.3">
      <c r="A881" s="548" t="s">
        <v>182</v>
      </c>
      <c r="B881" s="553"/>
      <c r="C881" s="553"/>
      <c r="D881" s="553"/>
      <c r="E881" s="546">
        <v>0</v>
      </c>
      <c r="G881" s="525"/>
      <c r="H881" s="525"/>
      <c r="I881" s="525"/>
      <c r="J881" s="525"/>
      <c r="K881" s="525"/>
      <c r="L881" s="525"/>
      <c r="M881" s="525"/>
      <c r="N881" s="525"/>
      <c r="O881" s="525"/>
      <c r="P881" s="525"/>
      <c r="Q881" s="525"/>
      <c r="R881" s="525"/>
      <c r="S881" s="525"/>
      <c r="T881" s="525"/>
      <c r="U881" s="525"/>
      <c r="V881" s="525"/>
      <c r="W881" s="525"/>
      <c r="X881" s="525"/>
      <c r="Y881" s="525"/>
      <c r="Z881" s="525"/>
      <c r="AA881" s="525"/>
      <c r="AB881" s="525"/>
      <c r="AC881" s="525"/>
      <c r="AD881" s="525"/>
    </row>
    <row r="882" spans="1:30" s="526" customFormat="1" ht="14.1" customHeight="1" x14ac:dyDescent="0.3">
      <c r="A882" s="548" t="s">
        <v>183</v>
      </c>
      <c r="B882" s="567">
        <v>0</v>
      </c>
      <c r="C882" s="547">
        <v>14500</v>
      </c>
      <c r="D882" s="547">
        <v>15000</v>
      </c>
      <c r="E882" s="546">
        <v>500</v>
      </c>
      <c r="G882" s="525"/>
      <c r="H882" s="525"/>
      <c r="I882" s="525"/>
      <c r="J882" s="525"/>
      <c r="K882" s="525"/>
      <c r="L882" s="525"/>
      <c r="M882" s="525"/>
      <c r="N882" s="525"/>
      <c r="O882" s="525"/>
      <c r="P882" s="525"/>
      <c r="Q882" s="525"/>
      <c r="R882" s="525"/>
      <c r="S882" s="525"/>
      <c r="T882" s="525"/>
      <c r="U882" s="525"/>
      <c r="V882" s="525"/>
      <c r="W882" s="525"/>
      <c r="X882" s="525"/>
      <c r="Y882" s="525"/>
      <c r="Z882" s="525"/>
      <c r="AA882" s="525"/>
      <c r="AB882" s="525"/>
      <c r="AC882" s="525"/>
      <c r="AD882" s="525"/>
    </row>
    <row r="883" spans="1:30" s="526" customFormat="1" ht="14.1" customHeight="1" x14ac:dyDescent="0.3">
      <c r="A883" s="548" t="s">
        <v>184</v>
      </c>
      <c r="B883" s="557">
        <v>635</v>
      </c>
      <c r="C883" s="547"/>
      <c r="D883" s="547"/>
      <c r="E883" s="546">
        <v>0</v>
      </c>
    </row>
    <row r="884" spans="1:30" s="526" customFormat="1" ht="14.1" customHeight="1" x14ac:dyDescent="0.3">
      <c r="A884" s="545" t="s">
        <v>552</v>
      </c>
      <c r="B884" s="543">
        <v>635</v>
      </c>
      <c r="C884" s="543">
        <v>14500</v>
      </c>
      <c r="D884" s="543">
        <v>15000</v>
      </c>
      <c r="E884" s="542">
        <v>500</v>
      </c>
    </row>
    <row r="885" spans="1:30" s="526" customFormat="1" ht="14.1" customHeight="1" x14ac:dyDescent="0.3">
      <c r="A885" s="548" t="s">
        <v>186</v>
      </c>
      <c r="B885" s="553"/>
      <c r="C885" s="553"/>
      <c r="D885" s="553"/>
      <c r="E885" s="546">
        <v>0</v>
      </c>
    </row>
    <row r="886" spans="1:30" s="526" customFormat="1" ht="14.1" customHeight="1" x14ac:dyDescent="0.3">
      <c r="A886" s="548" t="s">
        <v>187</v>
      </c>
      <c r="B886" s="553"/>
      <c r="C886" s="553"/>
      <c r="D886" s="553"/>
      <c r="E886" s="546">
        <v>0</v>
      </c>
    </row>
    <row r="887" spans="1:30" s="526" customFormat="1" ht="14.1" customHeight="1" x14ac:dyDescent="0.3">
      <c r="A887" s="548" t="s">
        <v>188</v>
      </c>
      <c r="B887" s="553"/>
      <c r="C887" s="553"/>
      <c r="D887" s="553"/>
      <c r="E887" s="546">
        <v>0</v>
      </c>
    </row>
    <row r="888" spans="1:30" s="526" customFormat="1" ht="14.1" customHeight="1" x14ac:dyDescent="0.3">
      <c r="A888" s="548" t="s">
        <v>189</v>
      </c>
      <c r="B888" s="553"/>
      <c r="C888" s="553"/>
      <c r="D888" s="553"/>
      <c r="E888" s="546">
        <v>0</v>
      </c>
    </row>
    <row r="889" spans="1:30" s="526" customFormat="1" ht="14.1" customHeight="1" x14ac:dyDescent="0.3">
      <c r="A889" s="545" t="s">
        <v>190</v>
      </c>
      <c r="B889" s="543">
        <v>0</v>
      </c>
      <c r="C889" s="543">
        <v>0</v>
      </c>
      <c r="D889" s="543">
        <v>0</v>
      </c>
      <c r="E889" s="542">
        <v>0</v>
      </c>
    </row>
    <row r="890" spans="1:30" s="526" customFormat="1" ht="14.1" customHeight="1" x14ac:dyDescent="0.3">
      <c r="A890" s="548" t="s">
        <v>191</v>
      </c>
      <c r="B890" s="553"/>
      <c r="C890" s="553"/>
      <c r="D890" s="553"/>
      <c r="E890" s="546">
        <v>0</v>
      </c>
    </row>
    <row r="891" spans="1:30" s="526" customFormat="1" ht="14.1" customHeight="1" x14ac:dyDescent="0.3">
      <c r="A891" s="548" t="s">
        <v>192</v>
      </c>
      <c r="B891" s="553"/>
      <c r="C891" s="553"/>
      <c r="D891" s="553"/>
      <c r="E891" s="546">
        <v>0</v>
      </c>
    </row>
    <row r="892" spans="1:30" s="526" customFormat="1" ht="14.1" customHeight="1" x14ac:dyDescent="0.3">
      <c r="A892" s="548" t="s">
        <v>193</v>
      </c>
      <c r="B892" s="553"/>
      <c r="C892" s="553"/>
      <c r="D892" s="553"/>
      <c r="E892" s="546">
        <v>0</v>
      </c>
    </row>
    <row r="893" spans="1:30" s="526" customFormat="1" ht="14.1" customHeight="1" x14ac:dyDescent="0.3">
      <c r="A893" s="545" t="s">
        <v>194</v>
      </c>
      <c r="B893" s="543">
        <v>0</v>
      </c>
      <c r="C893" s="543">
        <v>0</v>
      </c>
      <c r="D893" s="543">
        <v>0</v>
      </c>
      <c r="E893" s="542">
        <v>0</v>
      </c>
    </row>
    <row r="894" spans="1:30" s="526" customFormat="1" ht="14.1" customHeight="1" x14ac:dyDescent="0.3">
      <c r="A894" s="544" t="s">
        <v>1060</v>
      </c>
      <c r="B894" s="543">
        <v>635</v>
      </c>
      <c r="C894" s="543">
        <v>14500</v>
      </c>
      <c r="D894" s="543">
        <v>15000</v>
      </c>
      <c r="E894" s="542">
        <v>500</v>
      </c>
    </row>
    <row r="895" spans="1:30" s="526" customFormat="1" ht="14.1" customHeight="1" x14ac:dyDescent="0.3">
      <c r="A895" s="544"/>
      <c r="B895" s="543"/>
      <c r="C895" s="543"/>
      <c r="D895" s="543"/>
      <c r="E895" s="542"/>
    </row>
    <row r="896" spans="1:30" s="526" customFormat="1" ht="14.1" customHeight="1" x14ac:dyDescent="0.3">
      <c r="A896" s="548"/>
      <c r="B896" s="553"/>
      <c r="C896" s="553"/>
      <c r="D896" s="553"/>
      <c r="E896" s="552"/>
    </row>
    <row r="897" spans="1:5" s="526" customFormat="1" ht="14.1" customHeight="1" x14ac:dyDescent="0.3">
      <c r="A897" s="545" t="s">
        <v>615</v>
      </c>
      <c r="B897" s="553"/>
      <c r="C897" s="553"/>
      <c r="D897" s="553"/>
      <c r="E897" s="552"/>
    </row>
    <row r="898" spans="1:5" s="526" customFormat="1" ht="14.1" customHeight="1" x14ac:dyDescent="0.3">
      <c r="A898" s="559" t="s">
        <v>614</v>
      </c>
      <c r="B898" s="553"/>
      <c r="C898" s="553"/>
      <c r="D898" s="553"/>
      <c r="E898" s="552"/>
    </row>
    <row r="899" spans="1:5" s="526" customFormat="1" ht="14.1" customHeight="1" x14ac:dyDescent="0.3">
      <c r="A899" s="548" t="s">
        <v>555</v>
      </c>
      <c r="B899" s="540">
        <v>46754</v>
      </c>
      <c r="C899" s="553">
        <v>46754</v>
      </c>
      <c r="D899" s="553">
        <v>0</v>
      </c>
      <c r="E899" s="552">
        <v>-46754</v>
      </c>
    </row>
    <row r="900" spans="1:5" s="526" customFormat="1" ht="14.1" customHeight="1" x14ac:dyDescent="0.3">
      <c r="A900" s="548" t="s">
        <v>554</v>
      </c>
      <c r="B900" s="543"/>
      <c r="C900" s="553"/>
      <c r="D900" s="553">
        <v>0</v>
      </c>
      <c r="E900" s="546">
        <v>0</v>
      </c>
    </row>
    <row r="901" spans="1:5" s="526" customFormat="1" ht="14.1" customHeight="1" x14ac:dyDescent="0.3">
      <c r="A901" s="548" t="s">
        <v>553</v>
      </c>
      <c r="B901" s="557">
        <v>16333</v>
      </c>
      <c r="C901" s="547">
        <v>18701.600000000002</v>
      </c>
      <c r="D901" s="547">
        <v>0</v>
      </c>
      <c r="E901" s="546">
        <v>-18701.600000000002</v>
      </c>
    </row>
    <row r="902" spans="1:5" s="526" customFormat="1" ht="14.1" customHeight="1" x14ac:dyDescent="0.3">
      <c r="A902" s="545" t="s">
        <v>181</v>
      </c>
      <c r="B902" s="543">
        <v>63087</v>
      </c>
      <c r="C902" s="543">
        <v>65455.600000000006</v>
      </c>
      <c r="D902" s="543">
        <v>0</v>
      </c>
      <c r="E902" s="542">
        <v>-65455.600000000006</v>
      </c>
    </row>
    <row r="903" spans="1:5" s="526" customFormat="1" ht="14.1" customHeight="1" x14ac:dyDescent="0.3">
      <c r="A903" s="548" t="s">
        <v>182</v>
      </c>
      <c r="B903" s="553"/>
      <c r="C903" s="553"/>
      <c r="D903" s="553"/>
      <c r="E903" s="546">
        <v>0</v>
      </c>
    </row>
    <row r="904" spans="1:5" s="526" customFormat="1" ht="14.1" customHeight="1" x14ac:dyDescent="0.3">
      <c r="A904" s="548" t="s">
        <v>183</v>
      </c>
      <c r="B904" s="547"/>
      <c r="C904" s="547">
        <v>0</v>
      </c>
      <c r="D904" s="547">
        <v>0</v>
      </c>
      <c r="E904" s="546">
        <v>0</v>
      </c>
    </row>
    <row r="905" spans="1:5" s="526" customFormat="1" ht="14.1" customHeight="1" x14ac:dyDescent="0.3">
      <c r="A905" s="548" t="s">
        <v>184</v>
      </c>
      <c r="B905" s="547"/>
      <c r="C905" s="547">
        <v>0</v>
      </c>
      <c r="D905" s="547">
        <v>0</v>
      </c>
      <c r="E905" s="546">
        <v>0</v>
      </c>
    </row>
    <row r="906" spans="1:5" s="526" customFormat="1" ht="14.1" customHeight="1" x14ac:dyDescent="0.3">
      <c r="A906" s="545" t="s">
        <v>552</v>
      </c>
      <c r="B906" s="543">
        <v>0</v>
      </c>
      <c r="C906" s="543">
        <v>0</v>
      </c>
      <c r="D906" s="543">
        <v>0</v>
      </c>
      <c r="E906" s="542">
        <v>0</v>
      </c>
    </row>
    <row r="907" spans="1:5" s="526" customFormat="1" ht="14.1" customHeight="1" x14ac:dyDescent="0.3">
      <c r="A907" s="548" t="s">
        <v>186</v>
      </c>
      <c r="B907" s="553"/>
      <c r="C907" s="553"/>
      <c r="D907" s="553"/>
      <c r="E907" s="546">
        <v>0</v>
      </c>
    </row>
    <row r="908" spans="1:5" s="526" customFormat="1" ht="14.1" customHeight="1" x14ac:dyDescent="0.3">
      <c r="A908" s="548" t="s">
        <v>187</v>
      </c>
      <c r="B908" s="553"/>
      <c r="C908" s="553"/>
      <c r="D908" s="553"/>
      <c r="E908" s="546">
        <v>0</v>
      </c>
    </row>
    <row r="909" spans="1:5" s="526" customFormat="1" ht="14.1" customHeight="1" x14ac:dyDescent="0.3">
      <c r="A909" s="548" t="s">
        <v>188</v>
      </c>
      <c r="B909" s="553"/>
      <c r="C909" s="553"/>
      <c r="D909" s="553"/>
      <c r="E909" s="546">
        <v>0</v>
      </c>
    </row>
    <row r="910" spans="1:5" s="526" customFormat="1" ht="14.1" customHeight="1" x14ac:dyDescent="0.3">
      <c r="A910" s="548" t="s">
        <v>189</v>
      </c>
      <c r="B910" s="553"/>
      <c r="C910" s="553"/>
      <c r="D910" s="553"/>
      <c r="E910" s="546">
        <v>0</v>
      </c>
    </row>
    <row r="911" spans="1:5" s="526" customFormat="1" ht="14.1" customHeight="1" x14ac:dyDescent="0.3">
      <c r="A911" s="545" t="s">
        <v>190</v>
      </c>
      <c r="B911" s="543">
        <v>0</v>
      </c>
      <c r="C911" s="543">
        <v>0</v>
      </c>
      <c r="D911" s="543">
        <v>0</v>
      </c>
      <c r="E911" s="542">
        <v>0</v>
      </c>
    </row>
    <row r="912" spans="1:5" s="526" customFormat="1" ht="14.1" customHeight="1" x14ac:dyDescent="0.3">
      <c r="A912" s="548" t="s">
        <v>191</v>
      </c>
      <c r="B912" s="553"/>
      <c r="C912" s="553"/>
      <c r="D912" s="553"/>
      <c r="E912" s="546">
        <v>0</v>
      </c>
    </row>
    <row r="913" spans="1:5" s="526" customFormat="1" ht="14.1" customHeight="1" x14ac:dyDescent="0.3">
      <c r="A913" s="548" t="s">
        <v>192</v>
      </c>
      <c r="B913" s="553"/>
      <c r="C913" s="553"/>
      <c r="D913" s="553"/>
      <c r="E913" s="546">
        <v>0</v>
      </c>
    </row>
    <row r="914" spans="1:5" s="526" customFormat="1" ht="14.1" customHeight="1" x14ac:dyDescent="0.3">
      <c r="A914" s="548" t="s">
        <v>193</v>
      </c>
      <c r="B914" s="553"/>
      <c r="C914" s="553"/>
      <c r="D914" s="553"/>
      <c r="E914" s="546">
        <v>0</v>
      </c>
    </row>
    <row r="915" spans="1:5" s="526" customFormat="1" ht="14.1" customHeight="1" x14ac:dyDescent="0.3">
      <c r="A915" s="545" t="s">
        <v>194</v>
      </c>
      <c r="B915" s="543">
        <v>0</v>
      </c>
      <c r="C915" s="543">
        <v>0</v>
      </c>
      <c r="D915" s="543">
        <v>0</v>
      </c>
      <c r="E915" s="542">
        <v>0</v>
      </c>
    </row>
    <row r="916" spans="1:5" s="526" customFormat="1" ht="14.1" customHeight="1" x14ac:dyDescent="0.3">
      <c r="A916" s="544" t="s">
        <v>1061</v>
      </c>
      <c r="B916" s="543">
        <v>63087</v>
      </c>
      <c r="C916" s="543">
        <v>65455.600000000006</v>
      </c>
      <c r="D916" s="543">
        <v>0</v>
      </c>
      <c r="E916" s="542">
        <v>-65455.600000000006</v>
      </c>
    </row>
    <row r="917" spans="1:5" s="526" customFormat="1" ht="14.1" customHeight="1" x14ac:dyDescent="0.3">
      <c r="A917" s="548"/>
      <c r="B917" s="553"/>
      <c r="C917" s="553"/>
      <c r="D917" s="553"/>
      <c r="E917" s="552"/>
    </row>
    <row r="918" spans="1:5" s="526" customFormat="1" ht="14.1" customHeight="1" x14ac:dyDescent="0.3">
      <c r="A918" s="545" t="s">
        <v>1062</v>
      </c>
      <c r="B918" s="553"/>
      <c r="C918" s="553"/>
      <c r="D918" s="553"/>
      <c r="E918" s="552"/>
    </row>
    <row r="919" spans="1:5" s="526" customFormat="1" ht="14.1" customHeight="1" x14ac:dyDescent="0.3">
      <c r="A919" s="559" t="s">
        <v>613</v>
      </c>
      <c r="B919" s="553"/>
      <c r="C919" s="553"/>
      <c r="D919" s="553"/>
      <c r="E919" s="552"/>
    </row>
    <row r="920" spans="1:5" s="526" customFormat="1" ht="14.1" customHeight="1" x14ac:dyDescent="0.3">
      <c r="A920" s="548" t="s">
        <v>555</v>
      </c>
      <c r="B920" s="540">
        <v>21942</v>
      </c>
      <c r="C920" s="553">
        <v>28325</v>
      </c>
      <c r="D920" s="553">
        <v>0</v>
      </c>
      <c r="E920" s="552">
        <v>-28325</v>
      </c>
    </row>
    <row r="921" spans="1:5" s="526" customFormat="1" ht="14.1" customHeight="1" x14ac:dyDescent="0.3">
      <c r="A921" s="548" t="s">
        <v>554</v>
      </c>
      <c r="B921" s="558"/>
      <c r="C921" s="547"/>
      <c r="D921" s="547">
        <v>0</v>
      </c>
      <c r="E921" s="546">
        <v>0</v>
      </c>
    </row>
    <row r="922" spans="1:5" s="526" customFormat="1" ht="14.1" customHeight="1" x14ac:dyDescent="0.3">
      <c r="A922" s="548" t="s">
        <v>553</v>
      </c>
      <c r="B922" s="557">
        <v>7938</v>
      </c>
      <c r="C922" s="547">
        <v>11330</v>
      </c>
      <c r="D922" s="547">
        <v>0</v>
      </c>
      <c r="E922" s="546">
        <v>-11330</v>
      </c>
    </row>
    <row r="923" spans="1:5" s="526" customFormat="1" ht="14.1" customHeight="1" x14ac:dyDescent="0.3">
      <c r="A923" s="545" t="s">
        <v>181</v>
      </c>
      <c r="B923" s="543">
        <v>29880</v>
      </c>
      <c r="C923" s="543">
        <v>39655</v>
      </c>
      <c r="D923" s="543">
        <v>0</v>
      </c>
      <c r="E923" s="542">
        <v>-39655</v>
      </c>
    </row>
    <row r="924" spans="1:5" s="526" customFormat="1" ht="14.1" customHeight="1" x14ac:dyDescent="0.3">
      <c r="A924" s="548" t="s">
        <v>182</v>
      </c>
      <c r="B924" s="547"/>
      <c r="C924" s="547"/>
      <c r="D924" s="547"/>
      <c r="E924" s="546">
        <v>0</v>
      </c>
    </row>
    <row r="925" spans="1:5" s="526" customFormat="1" ht="14.1" customHeight="1" x14ac:dyDescent="0.3">
      <c r="A925" s="548" t="s">
        <v>183</v>
      </c>
      <c r="B925" s="547"/>
      <c r="C925" s="547">
        <v>0</v>
      </c>
      <c r="D925" s="547">
        <v>0</v>
      </c>
      <c r="E925" s="546">
        <v>0</v>
      </c>
    </row>
    <row r="926" spans="1:5" s="526" customFormat="1" ht="14.1" customHeight="1" x14ac:dyDescent="0.3">
      <c r="A926" s="548" t="s">
        <v>184</v>
      </c>
      <c r="B926" s="547"/>
      <c r="C926" s="547">
        <v>0</v>
      </c>
      <c r="D926" s="547">
        <v>0</v>
      </c>
      <c r="E926" s="546">
        <v>0</v>
      </c>
    </row>
    <row r="927" spans="1:5" s="526" customFormat="1" ht="14.1" customHeight="1" x14ac:dyDescent="0.3">
      <c r="A927" s="545" t="s">
        <v>552</v>
      </c>
      <c r="B927" s="543">
        <v>0</v>
      </c>
      <c r="C927" s="543">
        <v>0</v>
      </c>
      <c r="D927" s="543">
        <v>0</v>
      </c>
      <c r="E927" s="542">
        <v>0</v>
      </c>
    </row>
    <row r="928" spans="1:5" s="526" customFormat="1" ht="14.1" customHeight="1" x14ac:dyDescent="0.3">
      <c r="A928" s="548" t="s">
        <v>186</v>
      </c>
      <c r="B928" s="553"/>
      <c r="C928" s="553"/>
      <c r="D928" s="553"/>
      <c r="E928" s="546">
        <v>0</v>
      </c>
    </row>
    <row r="929" spans="1:6" s="526" customFormat="1" ht="14.1" customHeight="1" x14ac:dyDescent="0.3">
      <c r="A929" s="548" t="s">
        <v>187</v>
      </c>
      <c r="B929" s="553"/>
      <c r="C929" s="553"/>
      <c r="D929" s="553"/>
      <c r="E929" s="546">
        <v>0</v>
      </c>
    </row>
    <row r="930" spans="1:6" s="526" customFormat="1" ht="14.1" customHeight="1" x14ac:dyDescent="0.3">
      <c r="A930" s="548" t="s">
        <v>188</v>
      </c>
      <c r="B930" s="553"/>
      <c r="C930" s="553"/>
      <c r="D930" s="553"/>
      <c r="E930" s="546">
        <v>0</v>
      </c>
    </row>
    <row r="931" spans="1:6" s="526" customFormat="1" ht="14.1" customHeight="1" x14ac:dyDescent="0.3">
      <c r="A931" s="548" t="s">
        <v>189</v>
      </c>
      <c r="B931" s="553"/>
      <c r="C931" s="553"/>
      <c r="D931" s="553"/>
      <c r="E931" s="546">
        <v>0</v>
      </c>
    </row>
    <row r="932" spans="1:6" s="526" customFormat="1" ht="14.1" customHeight="1" x14ac:dyDescent="0.3">
      <c r="A932" s="545" t="s">
        <v>190</v>
      </c>
      <c r="B932" s="543">
        <v>0</v>
      </c>
      <c r="C932" s="543">
        <v>0</v>
      </c>
      <c r="D932" s="543">
        <v>0</v>
      </c>
      <c r="E932" s="542">
        <v>0</v>
      </c>
    </row>
    <row r="933" spans="1:6" s="526" customFormat="1" ht="14.1" customHeight="1" x14ac:dyDescent="0.3">
      <c r="A933" s="548" t="s">
        <v>191</v>
      </c>
      <c r="B933" s="553"/>
      <c r="C933" s="553"/>
      <c r="D933" s="553"/>
      <c r="E933" s="546">
        <v>0</v>
      </c>
    </row>
    <row r="934" spans="1:6" s="526" customFormat="1" ht="14.1" customHeight="1" x14ac:dyDescent="0.3">
      <c r="A934" s="548" t="s">
        <v>192</v>
      </c>
      <c r="B934" s="553"/>
      <c r="C934" s="553"/>
      <c r="D934" s="553"/>
      <c r="E934" s="546">
        <v>0</v>
      </c>
    </row>
    <row r="935" spans="1:6" s="526" customFormat="1" ht="14.1" customHeight="1" x14ac:dyDescent="0.3">
      <c r="A935" s="548" t="s">
        <v>193</v>
      </c>
      <c r="B935" s="553"/>
      <c r="C935" s="553"/>
      <c r="D935" s="553"/>
      <c r="E935" s="546">
        <v>0</v>
      </c>
    </row>
    <row r="936" spans="1:6" s="526" customFormat="1" ht="14.1" customHeight="1" x14ac:dyDescent="0.3">
      <c r="A936" s="545" t="s">
        <v>194</v>
      </c>
      <c r="B936" s="543">
        <v>0</v>
      </c>
      <c r="C936" s="543">
        <v>0</v>
      </c>
      <c r="D936" s="543">
        <v>0</v>
      </c>
      <c r="E936" s="542">
        <v>0</v>
      </c>
    </row>
    <row r="937" spans="1:6" s="526" customFormat="1" ht="14.1" customHeight="1" x14ac:dyDescent="0.3">
      <c r="A937" s="544" t="s">
        <v>1063</v>
      </c>
      <c r="B937" s="543">
        <v>29880</v>
      </c>
      <c r="C937" s="543">
        <v>39655</v>
      </c>
      <c r="D937" s="543">
        <v>0</v>
      </c>
      <c r="E937" s="542">
        <v>-39655</v>
      </c>
    </row>
    <row r="938" spans="1:6" s="526" customFormat="1" ht="14.1" customHeight="1" x14ac:dyDescent="0.3">
      <c r="A938" s="548"/>
      <c r="B938" s="553"/>
      <c r="C938" s="553"/>
      <c r="D938" s="553"/>
      <c r="E938" s="552"/>
    </row>
    <row r="939" spans="1:6" s="526" customFormat="1" ht="14.1" customHeight="1" x14ac:dyDescent="0.3">
      <c r="A939" s="559" t="s">
        <v>612</v>
      </c>
      <c r="B939" s="553"/>
      <c r="C939" s="553"/>
      <c r="D939" s="553"/>
      <c r="E939" s="552"/>
      <c r="F939" s="971"/>
    </row>
    <row r="940" spans="1:6" s="526" customFormat="1" ht="14.1" customHeight="1" x14ac:dyDescent="0.3">
      <c r="A940" s="545" t="s">
        <v>611</v>
      </c>
      <c r="B940" s="553"/>
      <c r="C940" s="553"/>
      <c r="D940" s="553"/>
      <c r="E940" s="552"/>
    </row>
    <row r="941" spans="1:6" s="526" customFormat="1" ht="14.1" customHeight="1" x14ac:dyDescent="0.3">
      <c r="A941" s="559" t="s">
        <v>610</v>
      </c>
      <c r="B941" s="553"/>
      <c r="C941" s="553"/>
      <c r="D941" s="553"/>
      <c r="E941" s="552"/>
    </row>
    <row r="942" spans="1:6" s="526" customFormat="1" ht="14.1" customHeight="1" x14ac:dyDescent="0.3">
      <c r="A942" s="548" t="s">
        <v>555</v>
      </c>
      <c r="B942" s="540">
        <v>467765</v>
      </c>
      <c r="C942" s="553">
        <v>359275</v>
      </c>
      <c r="D942" s="553">
        <v>436275</v>
      </c>
      <c r="E942" s="552">
        <v>77000</v>
      </c>
    </row>
    <row r="943" spans="1:6" s="526" customFormat="1" ht="14.1" customHeight="1" x14ac:dyDescent="0.3">
      <c r="A943" s="548" t="s">
        <v>554</v>
      </c>
      <c r="B943" s="558"/>
      <c r="C943" s="547"/>
      <c r="D943" s="547"/>
      <c r="E943" s="546">
        <v>0</v>
      </c>
    </row>
    <row r="944" spans="1:6" s="526" customFormat="1" ht="14.1" customHeight="1" x14ac:dyDescent="0.3">
      <c r="A944" s="548" t="s">
        <v>553</v>
      </c>
      <c r="B944" s="557">
        <v>145275</v>
      </c>
      <c r="C944" s="547">
        <v>143710</v>
      </c>
      <c r="D944" s="547">
        <v>174510</v>
      </c>
      <c r="E944" s="546">
        <v>30800</v>
      </c>
    </row>
    <row r="945" spans="1:30" s="526" customFormat="1" ht="14.1" customHeight="1" x14ac:dyDescent="0.3">
      <c r="A945" s="545" t="s">
        <v>181</v>
      </c>
      <c r="B945" s="543">
        <v>613040</v>
      </c>
      <c r="C945" s="543">
        <v>502985</v>
      </c>
      <c r="D945" s="543">
        <v>610785</v>
      </c>
      <c r="E945" s="542">
        <v>107800</v>
      </c>
    </row>
    <row r="946" spans="1:30" s="526" customFormat="1" ht="14.1" customHeight="1" x14ac:dyDescent="0.3">
      <c r="A946" s="548" t="s">
        <v>182</v>
      </c>
      <c r="B946" s="547">
        <v>10159</v>
      </c>
      <c r="C946" s="547">
        <v>5000</v>
      </c>
      <c r="D946" s="547">
        <v>3000</v>
      </c>
      <c r="E946" s="546">
        <v>-2000</v>
      </c>
    </row>
    <row r="947" spans="1:30" s="526" customFormat="1" ht="14.1" customHeight="1" x14ac:dyDescent="0.3">
      <c r="A947" s="548" t="s">
        <v>183</v>
      </c>
      <c r="B947" s="547">
        <v>0</v>
      </c>
      <c r="C947" s="547">
        <v>4000</v>
      </c>
      <c r="D947" s="547">
        <v>4000</v>
      </c>
      <c r="E947" s="546">
        <v>0</v>
      </c>
      <c r="G947" s="525"/>
      <c r="H947" s="525"/>
      <c r="I947" s="525"/>
      <c r="J947" s="525"/>
      <c r="K947" s="525"/>
      <c r="L947" s="525"/>
      <c r="M947" s="525"/>
      <c r="N947" s="525"/>
      <c r="O947" s="525"/>
      <c r="P947" s="525"/>
      <c r="Q947" s="525"/>
      <c r="R947" s="525"/>
      <c r="S947" s="525"/>
      <c r="T947" s="525"/>
      <c r="U947" s="525"/>
      <c r="V947" s="525"/>
      <c r="W947" s="525"/>
      <c r="X947" s="525"/>
      <c r="Y947" s="525"/>
      <c r="Z947" s="525"/>
      <c r="AA947" s="525"/>
      <c r="AB947" s="525"/>
      <c r="AC947" s="525"/>
      <c r="AD947" s="525"/>
    </row>
    <row r="948" spans="1:30" s="526" customFormat="1" ht="14.1" customHeight="1" x14ac:dyDescent="0.3">
      <c r="A948" s="548" t="s">
        <v>184</v>
      </c>
      <c r="B948" s="547">
        <v>7212</v>
      </c>
      <c r="C948" s="547">
        <v>1000</v>
      </c>
      <c r="D948" s="547">
        <v>500</v>
      </c>
      <c r="E948" s="546">
        <v>-500</v>
      </c>
      <c r="G948" s="525"/>
      <c r="H948" s="525"/>
      <c r="I948" s="525"/>
      <c r="J948" s="525"/>
      <c r="K948" s="525"/>
      <c r="L948" s="525"/>
      <c r="M948" s="525"/>
      <c r="N948" s="525"/>
      <c r="O948" s="525"/>
      <c r="P948" s="525"/>
      <c r="Q948" s="525"/>
      <c r="R948" s="525"/>
      <c r="S948" s="525"/>
      <c r="T948" s="525"/>
      <c r="U948" s="525"/>
      <c r="V948" s="525"/>
      <c r="W948" s="525"/>
      <c r="X948" s="525"/>
      <c r="Y948" s="525"/>
      <c r="Z948" s="525"/>
      <c r="AA948" s="525"/>
      <c r="AB948" s="525"/>
      <c r="AC948" s="525"/>
      <c r="AD948" s="525"/>
    </row>
    <row r="949" spans="1:30" s="526" customFormat="1" ht="14.1" customHeight="1" x14ac:dyDescent="0.3">
      <c r="A949" s="545" t="s">
        <v>552</v>
      </c>
      <c r="B949" s="543">
        <v>17371</v>
      </c>
      <c r="C949" s="543">
        <v>10000</v>
      </c>
      <c r="D949" s="543">
        <v>7500</v>
      </c>
      <c r="E949" s="542">
        <v>-2500</v>
      </c>
      <c r="G949" s="525"/>
      <c r="H949" s="525"/>
      <c r="I949" s="525"/>
      <c r="J949" s="525"/>
      <c r="K949" s="525"/>
      <c r="L949" s="525"/>
      <c r="M949" s="525"/>
      <c r="N949" s="525"/>
      <c r="O949" s="525"/>
      <c r="P949" s="525"/>
      <c r="Q949" s="525"/>
      <c r="R949" s="525"/>
      <c r="S949" s="525"/>
      <c r="T949" s="525"/>
      <c r="U949" s="525"/>
      <c r="V949" s="525"/>
      <c r="W949" s="525"/>
      <c r="X949" s="525"/>
      <c r="Y949" s="525"/>
      <c r="Z949" s="525"/>
      <c r="AA949" s="525"/>
      <c r="AB949" s="525"/>
      <c r="AC949" s="525"/>
      <c r="AD949" s="525"/>
    </row>
    <row r="950" spans="1:30" s="526" customFormat="1" ht="14.1" customHeight="1" x14ac:dyDescent="0.3">
      <c r="A950" s="548" t="s">
        <v>186</v>
      </c>
      <c r="B950" s="553"/>
      <c r="C950" s="553"/>
      <c r="D950" s="553"/>
      <c r="E950" s="546">
        <v>0</v>
      </c>
      <c r="G950" s="525"/>
      <c r="H950" s="525"/>
      <c r="I950" s="525"/>
      <c r="J950" s="525"/>
      <c r="K950" s="525"/>
      <c r="L950" s="525"/>
      <c r="M950" s="525"/>
      <c r="N950" s="525"/>
      <c r="O950" s="525"/>
      <c r="P950" s="525"/>
      <c r="Q950" s="525"/>
      <c r="R950" s="525"/>
      <c r="S950" s="525"/>
      <c r="T950" s="525"/>
      <c r="U950" s="525"/>
      <c r="V950" s="525"/>
      <c r="W950" s="525"/>
      <c r="X950" s="525"/>
      <c r="Y950" s="525"/>
      <c r="Z950" s="525"/>
      <c r="AA950" s="525"/>
      <c r="AB950" s="525"/>
      <c r="AC950" s="525"/>
      <c r="AD950" s="525"/>
    </row>
    <row r="951" spans="1:30" s="526" customFormat="1" ht="14.1" customHeight="1" x14ac:dyDescent="0.3">
      <c r="A951" s="548" t="s">
        <v>187</v>
      </c>
      <c r="B951" s="553"/>
      <c r="C951" s="553"/>
      <c r="D951" s="553"/>
      <c r="E951" s="546">
        <v>0</v>
      </c>
      <c r="G951" s="525"/>
      <c r="H951" s="525"/>
      <c r="I951" s="525"/>
      <c r="J951" s="525"/>
      <c r="K951" s="525"/>
      <c r="L951" s="525"/>
      <c r="M951" s="525"/>
      <c r="N951" s="525"/>
      <c r="O951" s="525"/>
      <c r="P951" s="525"/>
      <c r="Q951" s="525"/>
      <c r="R951" s="525"/>
      <c r="S951" s="525"/>
      <c r="T951" s="525"/>
      <c r="U951" s="525"/>
      <c r="V951" s="525"/>
      <c r="W951" s="525"/>
      <c r="X951" s="525"/>
      <c r="Y951" s="525"/>
      <c r="Z951" s="525"/>
      <c r="AA951" s="525"/>
      <c r="AB951" s="525"/>
      <c r="AC951" s="525"/>
      <c r="AD951" s="525"/>
    </row>
    <row r="952" spans="1:30" s="526" customFormat="1" ht="14.1" customHeight="1" x14ac:dyDescent="0.3">
      <c r="A952" s="548" t="s">
        <v>188</v>
      </c>
      <c r="B952" s="553"/>
      <c r="C952" s="553"/>
      <c r="D952" s="553"/>
      <c r="E952" s="546">
        <v>0</v>
      </c>
      <c r="G952" s="525"/>
      <c r="H952" s="525"/>
      <c r="I952" s="525"/>
      <c r="J952" s="525"/>
      <c r="K952" s="525"/>
      <c r="L952" s="525"/>
      <c r="M952" s="525"/>
      <c r="N952" s="525"/>
      <c r="O952" s="525"/>
      <c r="P952" s="525"/>
      <c r="Q952" s="525"/>
      <c r="R952" s="525"/>
      <c r="S952" s="525"/>
      <c r="T952" s="525"/>
      <c r="U952" s="525"/>
      <c r="V952" s="525"/>
      <c r="W952" s="525"/>
      <c r="X952" s="525"/>
      <c r="Y952" s="525"/>
      <c r="Z952" s="525"/>
      <c r="AA952" s="525"/>
      <c r="AB952" s="525"/>
      <c r="AC952" s="525"/>
      <c r="AD952" s="525"/>
    </row>
    <row r="953" spans="1:30" s="526" customFormat="1" ht="14.1" customHeight="1" x14ac:dyDescent="0.3">
      <c r="A953" s="548" t="s">
        <v>189</v>
      </c>
      <c r="B953" s="553"/>
      <c r="C953" s="553"/>
      <c r="D953" s="553"/>
      <c r="E953" s="546">
        <v>0</v>
      </c>
      <c r="G953" s="525"/>
      <c r="H953" s="525"/>
      <c r="I953" s="525"/>
      <c r="J953" s="525"/>
      <c r="K953" s="525"/>
      <c r="L953" s="525"/>
      <c r="M953" s="525"/>
      <c r="N953" s="525"/>
      <c r="O953" s="525"/>
      <c r="P953" s="525"/>
      <c r="Q953" s="525"/>
      <c r="R953" s="525"/>
      <c r="S953" s="525"/>
      <c r="T953" s="525"/>
      <c r="U953" s="525"/>
      <c r="V953" s="525"/>
      <c r="W953" s="525"/>
      <c r="X953" s="525"/>
      <c r="Y953" s="525"/>
      <c r="Z953" s="525"/>
      <c r="AA953" s="525"/>
      <c r="AB953" s="525"/>
      <c r="AC953" s="525"/>
      <c r="AD953" s="525"/>
    </row>
    <row r="954" spans="1:30" s="526" customFormat="1" ht="14.1" customHeight="1" x14ac:dyDescent="0.3">
      <c r="A954" s="545" t="s">
        <v>190</v>
      </c>
      <c r="B954" s="543">
        <v>0</v>
      </c>
      <c r="C954" s="543">
        <v>0</v>
      </c>
      <c r="D954" s="543">
        <v>0</v>
      </c>
      <c r="E954" s="542">
        <v>0</v>
      </c>
      <c r="G954" s="525"/>
      <c r="H954" s="525"/>
      <c r="I954" s="525"/>
      <c r="J954" s="525"/>
      <c r="K954" s="525"/>
      <c r="L954" s="525"/>
      <c r="M954" s="525"/>
      <c r="N954" s="525"/>
      <c r="O954" s="525"/>
      <c r="P954" s="525"/>
      <c r="Q954" s="525"/>
      <c r="R954" s="525"/>
      <c r="S954" s="525"/>
      <c r="T954" s="525"/>
      <c r="U954" s="525"/>
      <c r="V954" s="525"/>
      <c r="W954" s="525"/>
      <c r="X954" s="525"/>
      <c r="Y954" s="525"/>
      <c r="Z954" s="525"/>
      <c r="AA954" s="525"/>
      <c r="AB954" s="525"/>
      <c r="AC954" s="525"/>
      <c r="AD954" s="525"/>
    </row>
    <row r="955" spans="1:30" s="526" customFormat="1" ht="14.1" customHeight="1" x14ac:dyDescent="0.3">
      <c r="A955" s="548" t="s">
        <v>191</v>
      </c>
      <c r="B955" s="553"/>
      <c r="C955" s="553"/>
      <c r="D955" s="553"/>
      <c r="E955" s="546">
        <v>0</v>
      </c>
      <c r="G955" s="525"/>
      <c r="H955" s="525"/>
      <c r="I955" s="525"/>
      <c r="J955" s="525"/>
      <c r="K955" s="525"/>
      <c r="L955" s="525"/>
      <c r="M955" s="525"/>
      <c r="N955" s="525"/>
      <c r="O955" s="525"/>
      <c r="P955" s="525"/>
      <c r="Q955" s="525"/>
      <c r="R955" s="525"/>
      <c r="S955" s="525"/>
      <c r="T955" s="525"/>
      <c r="U955" s="525"/>
      <c r="V955" s="525"/>
      <c r="W955" s="525"/>
      <c r="X955" s="525"/>
      <c r="Y955" s="525"/>
      <c r="Z955" s="525"/>
      <c r="AA955" s="525"/>
      <c r="AB955" s="525"/>
      <c r="AC955" s="525"/>
      <c r="AD955" s="525"/>
    </row>
    <row r="956" spans="1:30" s="526" customFormat="1" ht="14.1" customHeight="1" x14ac:dyDescent="0.3">
      <c r="A956" s="548" t="s">
        <v>192</v>
      </c>
      <c r="B956" s="553"/>
      <c r="C956" s="553"/>
      <c r="D956" s="553"/>
      <c r="E956" s="546">
        <v>0</v>
      </c>
      <c r="G956" s="525"/>
      <c r="H956" s="525"/>
      <c r="I956" s="525"/>
      <c r="J956" s="525"/>
      <c r="K956" s="525"/>
      <c r="L956" s="525"/>
      <c r="M956" s="525"/>
      <c r="N956" s="525"/>
      <c r="O956" s="525"/>
      <c r="P956" s="525"/>
      <c r="Q956" s="525"/>
      <c r="R956" s="525"/>
      <c r="S956" s="525"/>
      <c r="T956" s="525"/>
      <c r="U956" s="525"/>
      <c r="V956" s="525"/>
      <c r="W956" s="525"/>
      <c r="X956" s="525"/>
      <c r="Y956" s="525"/>
      <c r="Z956" s="525"/>
      <c r="AA956" s="525"/>
      <c r="AB956" s="525"/>
      <c r="AC956" s="525"/>
      <c r="AD956" s="525"/>
    </row>
    <row r="957" spans="1:30" s="526" customFormat="1" ht="14.1" customHeight="1" x14ac:dyDescent="0.3">
      <c r="A957" s="548" t="s">
        <v>193</v>
      </c>
      <c r="B957" s="553"/>
      <c r="C957" s="553"/>
      <c r="D957" s="553"/>
      <c r="E957" s="546">
        <v>0</v>
      </c>
      <c r="G957" s="525"/>
      <c r="H957" s="525"/>
      <c r="I957" s="525"/>
      <c r="J957" s="525"/>
      <c r="K957" s="525"/>
      <c r="L957" s="525"/>
      <c r="M957" s="525"/>
      <c r="N957" s="525"/>
      <c r="O957" s="525"/>
      <c r="P957" s="525"/>
      <c r="Q957" s="525"/>
      <c r="R957" s="525"/>
      <c r="S957" s="525"/>
      <c r="T957" s="525"/>
      <c r="U957" s="525"/>
      <c r="V957" s="525"/>
      <c r="W957" s="525"/>
      <c r="X957" s="525"/>
      <c r="Y957" s="525"/>
      <c r="Z957" s="525"/>
      <c r="AA957" s="525"/>
      <c r="AB957" s="525"/>
      <c r="AC957" s="525"/>
      <c r="AD957" s="525"/>
    </row>
    <row r="958" spans="1:30" s="526" customFormat="1" ht="14.1" customHeight="1" x14ac:dyDescent="0.3">
      <c r="A958" s="545" t="s">
        <v>194</v>
      </c>
      <c r="B958" s="543">
        <v>0</v>
      </c>
      <c r="C958" s="543">
        <v>0</v>
      </c>
      <c r="D958" s="543">
        <v>0</v>
      </c>
      <c r="E958" s="542">
        <v>0</v>
      </c>
      <c r="G958" s="525"/>
      <c r="H958" s="525"/>
      <c r="I958" s="525"/>
      <c r="J958" s="525"/>
      <c r="K958" s="525"/>
      <c r="L958" s="525"/>
      <c r="M958" s="525"/>
      <c r="N958" s="525"/>
      <c r="O958" s="525"/>
      <c r="P958" s="525"/>
      <c r="Q958" s="525"/>
      <c r="R958" s="525"/>
      <c r="S958" s="525"/>
      <c r="T958" s="525"/>
      <c r="U958" s="525"/>
      <c r="V958" s="525"/>
      <c r="W958" s="525"/>
      <c r="X958" s="525"/>
      <c r="Y958" s="525"/>
      <c r="Z958" s="525"/>
      <c r="AA958" s="525"/>
      <c r="AB958" s="525"/>
      <c r="AC958" s="525"/>
      <c r="AD958" s="525"/>
    </row>
    <row r="959" spans="1:30" s="526" customFormat="1" ht="14.1" customHeight="1" x14ac:dyDescent="0.3">
      <c r="A959" s="544" t="s">
        <v>1064</v>
      </c>
      <c r="B959" s="543">
        <v>630411</v>
      </c>
      <c r="C959" s="543">
        <v>512985</v>
      </c>
      <c r="D959" s="543">
        <v>618285</v>
      </c>
      <c r="E959" s="542">
        <v>105300</v>
      </c>
      <c r="G959" s="525"/>
      <c r="H959" s="525"/>
      <c r="I959" s="525"/>
      <c r="J959" s="525"/>
      <c r="K959" s="525"/>
      <c r="L959" s="525"/>
      <c r="M959" s="525"/>
      <c r="N959" s="525"/>
      <c r="O959" s="525"/>
      <c r="P959" s="525"/>
      <c r="Q959" s="525"/>
      <c r="R959" s="525"/>
      <c r="S959" s="525"/>
      <c r="T959" s="525"/>
      <c r="U959" s="525"/>
      <c r="V959" s="525"/>
      <c r="W959" s="525"/>
      <c r="X959" s="525"/>
      <c r="Y959" s="525"/>
      <c r="Z959" s="525"/>
      <c r="AA959" s="525"/>
      <c r="AB959" s="525"/>
      <c r="AC959" s="525"/>
      <c r="AD959" s="525"/>
    </row>
    <row r="960" spans="1:30" s="526" customFormat="1" ht="14.1" customHeight="1" x14ac:dyDescent="0.3">
      <c r="A960" s="544"/>
      <c r="B960" s="543"/>
      <c r="C960" s="543"/>
      <c r="D960" s="543"/>
      <c r="E960" s="542"/>
      <c r="G960" s="525"/>
      <c r="H960" s="525"/>
      <c r="I960" s="525"/>
      <c r="J960" s="525"/>
      <c r="K960" s="525"/>
      <c r="L960" s="525"/>
      <c r="M960" s="525"/>
      <c r="N960" s="525"/>
      <c r="O960" s="525"/>
      <c r="P960" s="525"/>
      <c r="Q960" s="525"/>
      <c r="R960" s="525"/>
      <c r="S960" s="525"/>
      <c r="T960" s="525"/>
      <c r="U960" s="525"/>
      <c r="V960" s="525"/>
      <c r="W960" s="525"/>
      <c r="X960" s="525"/>
      <c r="Y960" s="525"/>
      <c r="Z960" s="525"/>
      <c r="AA960" s="525"/>
      <c r="AB960" s="525"/>
      <c r="AC960" s="525"/>
      <c r="AD960" s="525"/>
    </row>
    <row r="961" spans="1:30" s="526" customFormat="1" ht="14.1" customHeight="1" x14ac:dyDescent="0.3">
      <c r="A961" s="545" t="s">
        <v>117</v>
      </c>
      <c r="B961" s="543"/>
      <c r="C961" s="543"/>
      <c r="D961" s="543"/>
      <c r="E961" s="552"/>
      <c r="G961" s="525"/>
      <c r="H961" s="525"/>
      <c r="I961" s="525"/>
      <c r="J961" s="525"/>
      <c r="K961" s="525"/>
      <c r="L961" s="525"/>
      <c r="M961" s="525"/>
      <c r="N961" s="525"/>
      <c r="O961" s="525"/>
      <c r="P961" s="525"/>
      <c r="Q961" s="525"/>
      <c r="R961" s="525"/>
      <c r="S961" s="525"/>
      <c r="T961" s="525"/>
      <c r="U961" s="525"/>
      <c r="V961" s="525"/>
      <c r="W961" s="525"/>
      <c r="X961" s="525"/>
      <c r="Y961" s="525"/>
      <c r="Z961" s="525"/>
      <c r="AA961" s="525"/>
      <c r="AB961" s="525"/>
      <c r="AC961" s="525"/>
      <c r="AD961" s="525"/>
    </row>
    <row r="962" spans="1:30" s="526" customFormat="1" ht="14.1" customHeight="1" x14ac:dyDescent="0.3">
      <c r="A962" s="545" t="s">
        <v>609</v>
      </c>
      <c r="B962" s="553"/>
      <c r="C962" s="553"/>
      <c r="D962" s="553"/>
      <c r="E962" s="552"/>
      <c r="G962" s="525"/>
      <c r="H962" s="525"/>
      <c r="I962" s="525"/>
      <c r="J962" s="525"/>
      <c r="K962" s="525"/>
      <c r="L962" s="525"/>
      <c r="M962" s="525"/>
      <c r="N962" s="525"/>
      <c r="O962" s="525"/>
      <c r="P962" s="525"/>
      <c r="Q962" s="525"/>
      <c r="R962" s="525"/>
      <c r="S962" s="525"/>
      <c r="T962" s="525"/>
      <c r="U962" s="525"/>
      <c r="V962" s="525"/>
      <c r="W962" s="525"/>
      <c r="X962" s="525"/>
      <c r="Y962" s="525"/>
      <c r="Z962" s="525"/>
      <c r="AA962" s="525"/>
      <c r="AB962" s="525"/>
      <c r="AC962" s="525"/>
      <c r="AD962" s="525"/>
    </row>
    <row r="963" spans="1:30" s="526" customFormat="1" ht="14.1" customHeight="1" x14ac:dyDescent="0.3">
      <c r="A963" s="559" t="s">
        <v>608</v>
      </c>
      <c r="B963" s="553"/>
      <c r="C963" s="553"/>
      <c r="D963" s="553"/>
      <c r="E963" s="552"/>
      <c r="G963" s="525"/>
      <c r="H963" s="525"/>
      <c r="I963" s="525"/>
      <c r="J963" s="525"/>
      <c r="K963" s="525"/>
      <c r="L963" s="525"/>
      <c r="M963" s="525"/>
      <c r="N963" s="525"/>
      <c r="O963" s="525"/>
      <c r="P963" s="525"/>
      <c r="Q963" s="525"/>
      <c r="R963" s="525"/>
      <c r="S963" s="525"/>
      <c r="T963" s="525"/>
      <c r="U963" s="525"/>
      <c r="V963" s="525"/>
      <c r="W963" s="525"/>
      <c r="X963" s="525"/>
      <c r="Y963" s="525"/>
      <c r="Z963" s="525"/>
      <c r="AA963" s="525"/>
      <c r="AB963" s="525"/>
      <c r="AC963" s="525"/>
      <c r="AD963" s="525"/>
    </row>
    <row r="964" spans="1:30" s="526" customFormat="1" ht="14.1" customHeight="1" x14ac:dyDescent="0.3">
      <c r="A964" s="548" t="s">
        <v>555</v>
      </c>
      <c r="B964" s="540">
        <v>177080</v>
      </c>
      <c r="C964" s="553">
        <v>177080</v>
      </c>
      <c r="D964" s="553">
        <v>177080</v>
      </c>
      <c r="E964" s="552">
        <v>0</v>
      </c>
    </row>
    <row r="965" spans="1:30" s="526" customFormat="1" ht="14.1" customHeight="1" x14ac:dyDescent="0.3">
      <c r="A965" s="548" t="s">
        <v>554</v>
      </c>
      <c r="B965" s="558"/>
      <c r="C965" s="547"/>
      <c r="D965" s="547"/>
      <c r="E965" s="546">
        <v>0</v>
      </c>
    </row>
    <row r="966" spans="1:30" s="526" customFormat="1" ht="14.1" customHeight="1" x14ac:dyDescent="0.3">
      <c r="A966" s="548" t="s">
        <v>553</v>
      </c>
      <c r="B966" s="557">
        <v>51531</v>
      </c>
      <c r="C966" s="547">
        <v>70832</v>
      </c>
      <c r="D966" s="547">
        <v>70832</v>
      </c>
      <c r="E966" s="546">
        <v>0</v>
      </c>
    </row>
    <row r="967" spans="1:30" s="526" customFormat="1" ht="14.1" customHeight="1" x14ac:dyDescent="0.3">
      <c r="A967" s="545" t="s">
        <v>181</v>
      </c>
      <c r="B967" s="543">
        <v>228611</v>
      </c>
      <c r="C967" s="543">
        <v>247912</v>
      </c>
      <c r="D967" s="543">
        <v>247912</v>
      </c>
      <c r="E967" s="542">
        <v>0</v>
      </c>
    </row>
    <row r="968" spans="1:30" s="526" customFormat="1" ht="14.1" customHeight="1" x14ac:dyDescent="0.3">
      <c r="A968" s="548" t="s">
        <v>182</v>
      </c>
      <c r="B968" s="547"/>
      <c r="C968" s="547">
        <v>1000</v>
      </c>
      <c r="D968" s="547">
        <v>0</v>
      </c>
      <c r="E968" s="546">
        <v>-1000</v>
      </c>
    </row>
    <row r="969" spans="1:30" s="526" customFormat="1" ht="14.1" customHeight="1" x14ac:dyDescent="0.3">
      <c r="A969" s="548" t="s">
        <v>183</v>
      </c>
      <c r="B969" s="547"/>
      <c r="C969" s="547">
        <v>2000</v>
      </c>
      <c r="D969" s="547">
        <v>0</v>
      </c>
      <c r="E969" s="546">
        <v>-2000</v>
      </c>
    </row>
    <row r="970" spans="1:30" s="526" customFormat="1" ht="14.1" customHeight="1" x14ac:dyDescent="0.3">
      <c r="A970" s="548" t="s">
        <v>184</v>
      </c>
      <c r="B970" s="547"/>
      <c r="C970" s="547">
        <v>0</v>
      </c>
      <c r="D970" s="547">
        <v>0</v>
      </c>
      <c r="E970" s="546">
        <v>0</v>
      </c>
    </row>
    <row r="971" spans="1:30" s="526" customFormat="1" ht="14.1" customHeight="1" x14ac:dyDescent="0.3">
      <c r="A971" s="545" t="s">
        <v>552</v>
      </c>
      <c r="B971" s="543">
        <v>0</v>
      </c>
      <c r="C971" s="543">
        <v>3000</v>
      </c>
      <c r="D971" s="543">
        <v>0</v>
      </c>
      <c r="E971" s="542">
        <v>-3000</v>
      </c>
    </row>
    <row r="972" spans="1:30" s="526" customFormat="1" ht="14.1" customHeight="1" x14ac:dyDescent="0.3">
      <c r="A972" s="548" t="s">
        <v>186</v>
      </c>
      <c r="B972" s="553"/>
      <c r="C972" s="553"/>
      <c r="D972" s="553"/>
      <c r="E972" s="546">
        <v>0</v>
      </c>
    </row>
    <row r="973" spans="1:30" s="526" customFormat="1" ht="14.1" customHeight="1" x14ac:dyDescent="0.3">
      <c r="A973" s="548" t="s">
        <v>187</v>
      </c>
      <c r="B973" s="553"/>
      <c r="C973" s="553"/>
      <c r="D973" s="553"/>
      <c r="E973" s="546">
        <v>0</v>
      </c>
    </row>
    <row r="974" spans="1:30" s="526" customFormat="1" ht="14.1" customHeight="1" x14ac:dyDescent="0.3">
      <c r="A974" s="548" t="s">
        <v>188</v>
      </c>
      <c r="B974" s="553"/>
      <c r="C974" s="553"/>
      <c r="D974" s="553"/>
      <c r="E974" s="546">
        <v>0</v>
      </c>
    </row>
    <row r="975" spans="1:30" s="526" customFormat="1" ht="14.1" customHeight="1" x14ac:dyDescent="0.3">
      <c r="A975" s="548" t="s">
        <v>189</v>
      </c>
      <c r="B975" s="553"/>
      <c r="C975" s="553"/>
      <c r="D975" s="553"/>
      <c r="E975" s="546">
        <v>0</v>
      </c>
    </row>
    <row r="976" spans="1:30" s="526" customFormat="1" ht="14.1" customHeight="1" x14ac:dyDescent="0.3">
      <c r="A976" s="545" t="s">
        <v>190</v>
      </c>
      <c r="B976" s="543">
        <v>0</v>
      </c>
      <c r="C976" s="543">
        <v>0</v>
      </c>
      <c r="D976" s="543">
        <v>0</v>
      </c>
      <c r="E976" s="542">
        <v>0</v>
      </c>
    </row>
    <row r="977" spans="1:5" s="526" customFormat="1" ht="14.1" customHeight="1" x14ac:dyDescent="0.3">
      <c r="A977" s="548" t="s">
        <v>191</v>
      </c>
      <c r="B977" s="553"/>
      <c r="C977" s="553"/>
      <c r="D977" s="553"/>
      <c r="E977" s="546">
        <v>0</v>
      </c>
    </row>
    <row r="978" spans="1:5" s="526" customFormat="1" ht="14.1" customHeight="1" x14ac:dyDescent="0.3">
      <c r="A978" s="548" t="s">
        <v>192</v>
      </c>
      <c r="B978" s="553"/>
      <c r="C978" s="553"/>
      <c r="D978" s="553"/>
      <c r="E978" s="546">
        <v>0</v>
      </c>
    </row>
    <row r="979" spans="1:5" s="526" customFormat="1" ht="14.1" customHeight="1" x14ac:dyDescent="0.3">
      <c r="A979" s="548" t="s">
        <v>193</v>
      </c>
      <c r="B979" s="553"/>
      <c r="C979" s="553"/>
      <c r="D979" s="553"/>
      <c r="E979" s="546">
        <v>0</v>
      </c>
    </row>
    <row r="980" spans="1:5" s="526" customFormat="1" ht="14.1" customHeight="1" x14ac:dyDescent="0.3">
      <c r="A980" s="545" t="s">
        <v>194</v>
      </c>
      <c r="B980" s="543">
        <v>0</v>
      </c>
      <c r="C980" s="543">
        <v>0</v>
      </c>
      <c r="D980" s="543">
        <v>0</v>
      </c>
      <c r="E980" s="542">
        <v>0</v>
      </c>
    </row>
    <row r="981" spans="1:5" s="526" customFormat="1" ht="14.1" customHeight="1" x14ac:dyDescent="0.3">
      <c r="A981" s="545" t="s">
        <v>1065</v>
      </c>
      <c r="B981" s="543">
        <v>228611</v>
      </c>
      <c r="C981" s="543">
        <v>250912</v>
      </c>
      <c r="D981" s="543">
        <v>247912</v>
      </c>
      <c r="E981" s="542">
        <v>-3000</v>
      </c>
    </row>
    <row r="982" spans="1:5" s="526" customFormat="1" ht="14.1" customHeight="1" x14ac:dyDescent="0.3">
      <c r="A982" s="545"/>
      <c r="B982" s="553"/>
      <c r="C982" s="553"/>
      <c r="D982" s="553"/>
      <c r="E982" s="552"/>
    </row>
    <row r="983" spans="1:5" s="526" customFormat="1" ht="14.1" customHeight="1" x14ac:dyDescent="0.3">
      <c r="A983" s="545" t="s">
        <v>600</v>
      </c>
      <c r="B983" s="553"/>
      <c r="C983" s="553"/>
      <c r="D983" s="553"/>
      <c r="E983" s="552"/>
    </row>
    <row r="984" spans="1:5" s="526" customFormat="1" ht="14.1" customHeight="1" x14ac:dyDescent="0.3">
      <c r="A984" s="559" t="s">
        <v>599</v>
      </c>
      <c r="B984" s="553"/>
      <c r="C984" s="553"/>
      <c r="D984" s="553"/>
      <c r="E984" s="552"/>
    </row>
    <row r="985" spans="1:5" s="526" customFormat="1" ht="14.1" customHeight="1" x14ac:dyDescent="0.3">
      <c r="A985" s="548" t="s">
        <v>555</v>
      </c>
      <c r="B985" s="540">
        <v>455729</v>
      </c>
      <c r="C985" s="553">
        <v>320000</v>
      </c>
      <c r="D985" s="553">
        <v>224000</v>
      </c>
      <c r="E985" s="552">
        <v>-96000</v>
      </c>
    </row>
    <row r="986" spans="1:5" s="526" customFormat="1" ht="14.1" customHeight="1" x14ac:dyDescent="0.3">
      <c r="A986" s="548" t="s">
        <v>554</v>
      </c>
      <c r="B986" s="558"/>
      <c r="C986" s="547"/>
      <c r="D986" s="547"/>
      <c r="E986" s="546">
        <v>0</v>
      </c>
    </row>
    <row r="987" spans="1:5" s="526" customFormat="1" ht="14.1" customHeight="1" x14ac:dyDescent="0.3">
      <c r="A987" s="548" t="s">
        <v>553</v>
      </c>
      <c r="B987" s="557">
        <v>134851</v>
      </c>
      <c r="C987" s="547">
        <v>128000</v>
      </c>
      <c r="D987" s="547">
        <v>89600</v>
      </c>
      <c r="E987" s="546">
        <v>-38400</v>
      </c>
    </row>
    <row r="988" spans="1:5" s="526" customFormat="1" ht="14.1" customHeight="1" x14ac:dyDescent="0.3">
      <c r="A988" s="545" t="s">
        <v>181</v>
      </c>
      <c r="B988" s="543">
        <v>590580</v>
      </c>
      <c r="C988" s="543">
        <v>448000</v>
      </c>
      <c r="D988" s="543">
        <v>313600</v>
      </c>
      <c r="E988" s="542">
        <v>-134400</v>
      </c>
    </row>
    <row r="989" spans="1:5" s="526" customFormat="1" ht="14.1" customHeight="1" x14ac:dyDescent="0.3">
      <c r="A989" s="548" t="s">
        <v>182</v>
      </c>
      <c r="B989" s="553"/>
      <c r="C989" s="547">
        <v>3000</v>
      </c>
      <c r="D989" s="547">
        <v>2000</v>
      </c>
      <c r="E989" s="546">
        <v>-1000</v>
      </c>
    </row>
    <row r="990" spans="1:5" s="526" customFormat="1" ht="14.1" customHeight="1" x14ac:dyDescent="0.3">
      <c r="A990" s="548" t="s">
        <v>183</v>
      </c>
      <c r="B990" s="553"/>
      <c r="C990" s="547">
        <v>100000</v>
      </c>
      <c r="D990" s="547">
        <v>3000</v>
      </c>
      <c r="E990" s="546">
        <v>-97000</v>
      </c>
    </row>
    <row r="991" spans="1:5" s="526" customFormat="1" ht="14.1" customHeight="1" x14ac:dyDescent="0.3">
      <c r="A991" s="548" t="s">
        <v>184</v>
      </c>
      <c r="B991" s="553"/>
      <c r="C991" s="547">
        <v>1000</v>
      </c>
      <c r="D991" s="547">
        <v>500</v>
      </c>
      <c r="E991" s="546">
        <v>-500</v>
      </c>
    </row>
    <row r="992" spans="1:5" s="526" customFormat="1" ht="14.1" customHeight="1" x14ac:dyDescent="0.3">
      <c r="A992" s="545" t="s">
        <v>552</v>
      </c>
      <c r="B992" s="543">
        <v>0</v>
      </c>
      <c r="C992" s="543">
        <v>104000</v>
      </c>
      <c r="D992" s="543">
        <v>5500</v>
      </c>
      <c r="E992" s="542">
        <v>-98500</v>
      </c>
    </row>
    <row r="993" spans="1:5" s="526" customFormat="1" ht="14.1" customHeight="1" x14ac:dyDescent="0.3">
      <c r="A993" s="548" t="s">
        <v>186</v>
      </c>
      <c r="B993" s="547"/>
      <c r="C993" s="547"/>
      <c r="D993" s="547">
        <v>20000</v>
      </c>
      <c r="E993" s="546">
        <v>20000</v>
      </c>
    </row>
    <row r="994" spans="1:5" s="526" customFormat="1" ht="14.1" customHeight="1" x14ac:dyDescent="0.3">
      <c r="A994" s="548" t="s">
        <v>187</v>
      </c>
      <c r="B994" s="547"/>
      <c r="C994" s="547">
        <v>1000000</v>
      </c>
      <c r="D994" s="547">
        <v>100000</v>
      </c>
      <c r="E994" s="546">
        <v>-900000</v>
      </c>
    </row>
    <row r="995" spans="1:5" s="526" customFormat="1" ht="14.1" customHeight="1" x14ac:dyDescent="0.3">
      <c r="A995" s="548" t="s">
        <v>188</v>
      </c>
      <c r="B995" s="547"/>
      <c r="C995" s="547"/>
      <c r="D995" s="547"/>
      <c r="E995" s="546">
        <v>0</v>
      </c>
    </row>
    <row r="996" spans="1:5" s="526" customFormat="1" ht="14.1" customHeight="1" x14ac:dyDescent="0.3">
      <c r="A996" s="548" t="s">
        <v>189</v>
      </c>
      <c r="B996" s="547"/>
      <c r="C996" s="547"/>
      <c r="D996" s="547"/>
      <c r="E996" s="546">
        <v>0</v>
      </c>
    </row>
    <row r="997" spans="1:5" s="526" customFormat="1" ht="14.1" customHeight="1" x14ac:dyDescent="0.3">
      <c r="A997" s="545" t="s">
        <v>190</v>
      </c>
      <c r="B997" s="543">
        <v>0</v>
      </c>
      <c r="C997" s="543">
        <v>1000000</v>
      </c>
      <c r="D997" s="543">
        <v>120000</v>
      </c>
      <c r="E997" s="542">
        <v>-880000</v>
      </c>
    </row>
    <row r="998" spans="1:5" s="526" customFormat="1" ht="14.1" customHeight="1" x14ac:dyDescent="0.3">
      <c r="A998" s="548" t="s">
        <v>191</v>
      </c>
      <c r="B998" s="553"/>
      <c r="C998" s="553"/>
      <c r="D998" s="553"/>
      <c r="E998" s="546">
        <v>0</v>
      </c>
    </row>
    <row r="999" spans="1:5" s="526" customFormat="1" ht="14.1" customHeight="1" x14ac:dyDescent="0.3">
      <c r="A999" s="548" t="s">
        <v>192</v>
      </c>
      <c r="B999" s="553"/>
      <c r="C999" s="553"/>
      <c r="D999" s="553"/>
      <c r="E999" s="546">
        <v>0</v>
      </c>
    </row>
    <row r="1000" spans="1:5" s="526" customFormat="1" ht="14.1" customHeight="1" x14ac:dyDescent="0.3">
      <c r="A1000" s="548" t="s">
        <v>193</v>
      </c>
      <c r="B1000" s="553"/>
      <c r="C1000" s="553"/>
      <c r="D1000" s="553"/>
      <c r="E1000" s="546">
        <v>0</v>
      </c>
    </row>
    <row r="1001" spans="1:5" s="526" customFormat="1" ht="14.1" customHeight="1" x14ac:dyDescent="0.3">
      <c r="A1001" s="545" t="s">
        <v>194</v>
      </c>
      <c r="B1001" s="543">
        <v>0</v>
      </c>
      <c r="C1001" s="543">
        <v>0</v>
      </c>
      <c r="D1001" s="543">
        <v>0</v>
      </c>
      <c r="E1001" s="542">
        <v>0</v>
      </c>
    </row>
    <row r="1002" spans="1:5" s="526" customFormat="1" ht="14.1" customHeight="1" x14ac:dyDescent="0.3">
      <c r="A1002" s="544" t="s">
        <v>1066</v>
      </c>
      <c r="B1002" s="543">
        <v>590580</v>
      </c>
      <c r="C1002" s="543">
        <v>1552000</v>
      </c>
      <c r="D1002" s="543">
        <v>439100</v>
      </c>
      <c r="E1002" s="542">
        <v>-1112900</v>
      </c>
    </row>
    <row r="1003" spans="1:5" s="526" customFormat="1" ht="14.1" customHeight="1" x14ac:dyDescent="0.3">
      <c r="A1003" s="544"/>
      <c r="B1003" s="543"/>
      <c r="C1003" s="543"/>
      <c r="D1003" s="543"/>
      <c r="E1003" s="542"/>
    </row>
    <row r="1004" spans="1:5" s="526" customFormat="1" ht="14.1" customHeight="1" x14ac:dyDescent="0.3">
      <c r="A1004" s="548"/>
      <c r="B1004" s="553"/>
      <c r="C1004" s="553"/>
      <c r="D1004" s="553"/>
      <c r="E1004" s="552"/>
    </row>
    <row r="1005" spans="1:5" s="526" customFormat="1" ht="14.1" customHeight="1" x14ac:dyDescent="0.3">
      <c r="A1005" s="566" t="s">
        <v>598</v>
      </c>
      <c r="B1005" s="553"/>
      <c r="C1005" s="553"/>
      <c r="D1005" s="553"/>
      <c r="E1005" s="552"/>
    </row>
    <row r="1006" spans="1:5" s="526" customFormat="1" ht="14.1" customHeight="1" x14ac:dyDescent="0.3">
      <c r="A1006" s="565" t="s">
        <v>597</v>
      </c>
      <c r="B1006" s="553"/>
      <c r="C1006" s="553"/>
      <c r="D1006" s="553"/>
      <c r="E1006" s="552"/>
    </row>
    <row r="1007" spans="1:5" s="526" customFormat="1" ht="14.1" customHeight="1" x14ac:dyDescent="0.3">
      <c r="A1007" s="548" t="s">
        <v>555</v>
      </c>
      <c r="B1007" s="540">
        <v>281084</v>
      </c>
      <c r="C1007" s="553">
        <v>545727</v>
      </c>
      <c r="D1007" s="553">
        <v>245000</v>
      </c>
      <c r="E1007" s="552">
        <v>-300727</v>
      </c>
    </row>
    <row r="1008" spans="1:5" s="526" customFormat="1" ht="14.1" customHeight="1" x14ac:dyDescent="0.3">
      <c r="A1008" s="548" t="s">
        <v>554</v>
      </c>
      <c r="B1008" s="558"/>
      <c r="C1008" s="547"/>
      <c r="D1008" s="547"/>
      <c r="E1008" s="546">
        <v>0</v>
      </c>
    </row>
    <row r="1009" spans="1:30" s="526" customFormat="1" ht="14.1" customHeight="1" x14ac:dyDescent="0.3">
      <c r="A1009" s="548" t="s">
        <v>553</v>
      </c>
      <c r="B1009" s="557">
        <v>81341</v>
      </c>
      <c r="C1009" s="547">
        <v>246224</v>
      </c>
      <c r="D1009" s="547">
        <v>98000</v>
      </c>
      <c r="E1009" s="546">
        <v>-148224</v>
      </c>
    </row>
    <row r="1010" spans="1:30" s="526" customFormat="1" ht="14.1" customHeight="1" x14ac:dyDescent="0.3">
      <c r="A1010" s="545" t="s">
        <v>181</v>
      </c>
      <c r="B1010" s="543">
        <v>362425</v>
      </c>
      <c r="C1010" s="543">
        <v>791951</v>
      </c>
      <c r="D1010" s="543">
        <v>343000</v>
      </c>
      <c r="E1010" s="542">
        <v>-448951</v>
      </c>
    </row>
    <row r="1011" spans="1:30" s="526" customFormat="1" ht="14.1" customHeight="1" x14ac:dyDescent="0.3">
      <c r="A1011" s="548" t="s">
        <v>182</v>
      </c>
      <c r="B1011" s="553">
        <v>1056</v>
      </c>
      <c r="C1011" s="547">
        <v>5000</v>
      </c>
      <c r="D1011" s="547">
        <v>0</v>
      </c>
      <c r="E1011" s="546">
        <v>-5000</v>
      </c>
    </row>
    <row r="1012" spans="1:30" s="526" customFormat="1" ht="14.1" customHeight="1" x14ac:dyDescent="0.3">
      <c r="A1012" s="548" t="s">
        <v>183</v>
      </c>
      <c r="B1012" s="553"/>
      <c r="C1012" s="547">
        <v>8000</v>
      </c>
      <c r="D1012" s="547">
        <v>8000</v>
      </c>
      <c r="E1012" s="546">
        <v>0</v>
      </c>
    </row>
    <row r="1013" spans="1:30" s="526" customFormat="1" ht="14.1" customHeight="1" x14ac:dyDescent="0.3">
      <c r="A1013" s="548" t="s">
        <v>184</v>
      </c>
      <c r="B1013" s="553"/>
      <c r="C1013" s="547">
        <v>1000</v>
      </c>
      <c r="D1013" s="547">
        <v>500</v>
      </c>
      <c r="E1013" s="546">
        <v>-500</v>
      </c>
    </row>
    <row r="1014" spans="1:30" s="526" customFormat="1" ht="14.1" customHeight="1" x14ac:dyDescent="0.3">
      <c r="A1014" s="545" t="s">
        <v>552</v>
      </c>
      <c r="B1014" s="543">
        <v>1056</v>
      </c>
      <c r="C1014" s="543">
        <v>14000</v>
      </c>
      <c r="D1014" s="543">
        <v>8500</v>
      </c>
      <c r="E1014" s="542">
        <v>-5500</v>
      </c>
    </row>
    <row r="1015" spans="1:30" s="526" customFormat="1" ht="14.1" customHeight="1" x14ac:dyDescent="0.3">
      <c r="A1015" s="548" t="s">
        <v>186</v>
      </c>
      <c r="B1015" s="547">
        <v>6294</v>
      </c>
      <c r="C1015" s="547">
        <v>49999</v>
      </c>
      <c r="D1015" s="547">
        <v>19916</v>
      </c>
      <c r="E1015" s="546">
        <v>-30083</v>
      </c>
    </row>
    <row r="1016" spans="1:30" ht="14.1" customHeight="1" x14ac:dyDescent="0.3">
      <c r="A1016" s="548" t="s">
        <v>187</v>
      </c>
      <c r="B1016" s="547"/>
      <c r="C1016" s="547">
        <v>1465605</v>
      </c>
      <c r="D1016" s="968">
        <v>1942024</v>
      </c>
      <c r="E1016" s="546">
        <v>476419</v>
      </c>
      <c r="F1016" s="563"/>
    </row>
    <row r="1017" spans="1:30" ht="14.1" customHeight="1" x14ac:dyDescent="0.3">
      <c r="A1017" s="548" t="s">
        <v>188</v>
      </c>
      <c r="B1017" s="547"/>
      <c r="C1017" s="547"/>
      <c r="D1017" s="547"/>
      <c r="E1017" s="546">
        <v>0</v>
      </c>
    </row>
    <row r="1018" spans="1:30" ht="14.1" customHeight="1" x14ac:dyDescent="0.3">
      <c r="A1018" s="548" t="s">
        <v>189</v>
      </c>
      <c r="B1018" s="547"/>
      <c r="C1018" s="547"/>
      <c r="D1018" s="547"/>
      <c r="E1018" s="546">
        <v>0</v>
      </c>
    </row>
    <row r="1019" spans="1:30" ht="14.1" customHeight="1" x14ac:dyDescent="0.3">
      <c r="A1019" s="545" t="s">
        <v>190</v>
      </c>
      <c r="B1019" s="543">
        <v>6294</v>
      </c>
      <c r="C1019" s="543">
        <v>1515604</v>
      </c>
      <c r="D1019" s="543">
        <v>1961940</v>
      </c>
      <c r="E1019" s="542">
        <v>446336</v>
      </c>
    </row>
    <row r="1020" spans="1:30" ht="14.1" customHeight="1" x14ac:dyDescent="0.3">
      <c r="A1020" s="548" t="s">
        <v>191</v>
      </c>
      <c r="B1020" s="553"/>
      <c r="C1020" s="553"/>
      <c r="D1020" s="553"/>
      <c r="E1020" s="546">
        <v>0</v>
      </c>
    </row>
    <row r="1021" spans="1:30" ht="14.1" customHeight="1" x14ac:dyDescent="0.3">
      <c r="A1021" s="548" t="s">
        <v>192</v>
      </c>
      <c r="B1021" s="553"/>
      <c r="C1021" s="553"/>
      <c r="D1021" s="553"/>
      <c r="E1021" s="546">
        <v>0</v>
      </c>
    </row>
    <row r="1022" spans="1:30" ht="14.1" customHeight="1" x14ac:dyDescent="0.3">
      <c r="A1022" s="548" t="s">
        <v>193</v>
      </c>
      <c r="B1022" s="553"/>
      <c r="C1022" s="553"/>
      <c r="D1022" s="553"/>
      <c r="E1022" s="546">
        <v>0</v>
      </c>
    </row>
    <row r="1023" spans="1:30" s="526" customFormat="1" ht="14.1" customHeight="1" x14ac:dyDescent="0.3">
      <c r="A1023" s="545" t="s">
        <v>194</v>
      </c>
      <c r="B1023" s="543">
        <v>0</v>
      </c>
      <c r="C1023" s="543">
        <v>0</v>
      </c>
      <c r="D1023" s="543">
        <v>0</v>
      </c>
      <c r="E1023" s="542">
        <v>0</v>
      </c>
      <c r="G1023" s="525"/>
      <c r="H1023" s="525"/>
      <c r="I1023" s="525"/>
      <c r="J1023" s="525"/>
      <c r="K1023" s="525"/>
      <c r="L1023" s="525"/>
      <c r="M1023" s="525"/>
      <c r="N1023" s="525"/>
      <c r="O1023" s="525"/>
      <c r="P1023" s="525"/>
      <c r="Q1023" s="525"/>
      <c r="R1023" s="525"/>
      <c r="S1023" s="525"/>
      <c r="T1023" s="525"/>
      <c r="U1023" s="525"/>
      <c r="V1023" s="525"/>
      <c r="W1023" s="525"/>
      <c r="X1023" s="525"/>
      <c r="Y1023" s="525"/>
      <c r="Z1023" s="525"/>
      <c r="AA1023" s="525"/>
      <c r="AB1023" s="525"/>
      <c r="AC1023" s="525"/>
      <c r="AD1023" s="525"/>
    </row>
    <row r="1024" spans="1:30" s="526" customFormat="1" ht="14.1" customHeight="1" x14ac:dyDescent="0.3">
      <c r="A1024" s="566" t="s">
        <v>1067</v>
      </c>
      <c r="B1024" s="543">
        <v>369775</v>
      </c>
      <c r="C1024" s="543">
        <v>2321555</v>
      </c>
      <c r="D1024" s="543">
        <v>2313440</v>
      </c>
      <c r="E1024" s="542">
        <v>-8115</v>
      </c>
    </row>
    <row r="1025" spans="1:5" s="526" customFormat="1" ht="14.1" customHeight="1" x14ac:dyDescent="0.3">
      <c r="A1025" s="566"/>
      <c r="B1025" s="543"/>
      <c r="C1025" s="543"/>
      <c r="D1025" s="543"/>
      <c r="E1025" s="542"/>
    </row>
    <row r="1026" spans="1:5" s="526" customFormat="1" ht="14.1" customHeight="1" x14ac:dyDescent="0.3">
      <c r="A1026" s="545" t="s">
        <v>117</v>
      </c>
      <c r="B1026" s="543"/>
      <c r="C1026" s="543"/>
      <c r="D1026" s="543"/>
      <c r="E1026" s="552"/>
    </row>
    <row r="1027" spans="1:5" s="526" customFormat="1" ht="14.1" customHeight="1" x14ac:dyDescent="0.3">
      <c r="A1027" s="545" t="s">
        <v>1068</v>
      </c>
      <c r="B1027" s="553"/>
      <c r="C1027" s="553"/>
      <c r="D1027" s="553"/>
      <c r="E1027" s="552"/>
    </row>
    <row r="1028" spans="1:5" s="526" customFormat="1" ht="14.1" customHeight="1" x14ac:dyDescent="0.3">
      <c r="A1028" s="559" t="s">
        <v>571</v>
      </c>
      <c r="B1028" s="553"/>
      <c r="C1028" s="553"/>
      <c r="D1028" s="553"/>
      <c r="E1028" s="552"/>
    </row>
    <row r="1029" spans="1:5" s="526" customFormat="1" ht="14.1" customHeight="1" x14ac:dyDescent="0.3">
      <c r="A1029" s="548" t="s">
        <v>555</v>
      </c>
      <c r="B1029" s="540">
        <v>260187</v>
      </c>
      <c r="C1029" s="553">
        <v>259589</v>
      </c>
      <c r="D1029" s="553">
        <v>211200</v>
      </c>
      <c r="E1029" s="552">
        <v>-48389</v>
      </c>
    </row>
    <row r="1030" spans="1:5" s="526" customFormat="1" ht="14.1" customHeight="1" x14ac:dyDescent="0.3">
      <c r="A1030" s="548" t="s">
        <v>554</v>
      </c>
      <c r="B1030" s="558"/>
      <c r="C1030" s="547"/>
      <c r="D1030" s="547"/>
      <c r="E1030" s="546">
        <v>0</v>
      </c>
    </row>
    <row r="1031" spans="1:5" s="526" customFormat="1" ht="14.1" customHeight="1" x14ac:dyDescent="0.3">
      <c r="A1031" s="548" t="s">
        <v>553</v>
      </c>
      <c r="B1031" s="557">
        <v>71520</v>
      </c>
      <c r="C1031" s="547">
        <v>103835.6</v>
      </c>
      <c r="D1031" s="547">
        <v>84480</v>
      </c>
      <c r="E1031" s="546">
        <v>-19355.600000000006</v>
      </c>
    </row>
    <row r="1032" spans="1:5" s="526" customFormat="1" ht="14.1" customHeight="1" x14ac:dyDescent="0.3">
      <c r="A1032" s="545" t="s">
        <v>181</v>
      </c>
      <c r="B1032" s="543">
        <v>331707</v>
      </c>
      <c r="C1032" s="543">
        <v>363424.6</v>
      </c>
      <c r="D1032" s="543">
        <v>295680</v>
      </c>
      <c r="E1032" s="542">
        <v>-67744.600000000006</v>
      </c>
    </row>
    <row r="1033" spans="1:5" s="526" customFormat="1" ht="14.1" customHeight="1" x14ac:dyDescent="0.3">
      <c r="A1033" s="548" t="s">
        <v>182</v>
      </c>
      <c r="B1033" s="547"/>
      <c r="C1033" s="547">
        <v>5000</v>
      </c>
      <c r="D1033" s="547">
        <v>0</v>
      </c>
      <c r="E1033" s="546">
        <v>-5000</v>
      </c>
    </row>
    <row r="1034" spans="1:5" s="526" customFormat="1" ht="14.1" customHeight="1" x14ac:dyDescent="0.3">
      <c r="A1034" s="548" t="s">
        <v>183</v>
      </c>
      <c r="B1034" s="547"/>
      <c r="C1034" s="547">
        <v>0</v>
      </c>
      <c r="D1034" s="547">
        <v>4000</v>
      </c>
      <c r="E1034" s="546">
        <v>4000</v>
      </c>
    </row>
    <row r="1035" spans="1:5" s="526" customFormat="1" ht="14.1" customHeight="1" x14ac:dyDescent="0.3">
      <c r="A1035" s="548" t="s">
        <v>184</v>
      </c>
      <c r="B1035" s="547"/>
      <c r="C1035" s="547">
        <v>1000</v>
      </c>
      <c r="D1035" s="547">
        <v>500</v>
      </c>
      <c r="E1035" s="546">
        <v>-500</v>
      </c>
    </row>
    <row r="1036" spans="1:5" s="526" customFormat="1" ht="14.1" customHeight="1" x14ac:dyDescent="0.3">
      <c r="A1036" s="545" t="s">
        <v>552</v>
      </c>
      <c r="B1036" s="543">
        <v>0</v>
      </c>
      <c r="C1036" s="543">
        <v>6000</v>
      </c>
      <c r="D1036" s="543">
        <v>4500</v>
      </c>
      <c r="E1036" s="542">
        <v>-1500</v>
      </c>
    </row>
    <row r="1037" spans="1:5" s="526" customFormat="1" ht="14.1" customHeight="1" x14ac:dyDescent="0.3">
      <c r="A1037" s="548" t="s">
        <v>186</v>
      </c>
      <c r="B1037" s="547"/>
      <c r="C1037" s="547"/>
      <c r="D1037" s="547"/>
      <c r="E1037" s="546">
        <v>0</v>
      </c>
    </row>
    <row r="1038" spans="1:5" s="526" customFormat="1" ht="14.1" customHeight="1" x14ac:dyDescent="0.3">
      <c r="A1038" s="548" t="s">
        <v>187</v>
      </c>
      <c r="B1038" s="547"/>
      <c r="C1038" s="547"/>
      <c r="D1038" s="547"/>
      <c r="E1038" s="546">
        <v>0</v>
      </c>
    </row>
    <row r="1039" spans="1:5" s="526" customFormat="1" ht="14.1" customHeight="1" x14ac:dyDescent="0.3">
      <c r="A1039" s="548" t="s">
        <v>188</v>
      </c>
      <c r="B1039" s="547"/>
      <c r="C1039" s="547"/>
      <c r="D1039" s="547"/>
      <c r="E1039" s="546">
        <v>0</v>
      </c>
    </row>
    <row r="1040" spans="1:5" s="526" customFormat="1" ht="14.1" customHeight="1" x14ac:dyDescent="0.3">
      <c r="A1040" s="548" t="s">
        <v>189</v>
      </c>
      <c r="B1040" s="547"/>
      <c r="C1040" s="547"/>
      <c r="D1040" s="547"/>
      <c r="E1040" s="546">
        <v>0</v>
      </c>
    </row>
    <row r="1041" spans="1:30" s="526" customFormat="1" ht="14.1" customHeight="1" x14ac:dyDescent="0.3">
      <c r="A1041" s="545" t="s">
        <v>190</v>
      </c>
      <c r="B1041" s="543">
        <v>0</v>
      </c>
      <c r="C1041" s="543">
        <v>0</v>
      </c>
      <c r="D1041" s="543">
        <v>0</v>
      </c>
      <c r="E1041" s="542">
        <v>0</v>
      </c>
    </row>
    <row r="1042" spans="1:30" s="526" customFormat="1" ht="14.1" customHeight="1" x14ac:dyDescent="0.3">
      <c r="A1042" s="548" t="s">
        <v>191</v>
      </c>
      <c r="B1042" s="553"/>
      <c r="C1042" s="553"/>
      <c r="D1042" s="553"/>
      <c r="E1042" s="546">
        <v>0</v>
      </c>
    </row>
    <row r="1043" spans="1:30" s="526" customFormat="1" ht="14.1" customHeight="1" x14ac:dyDescent="0.3">
      <c r="A1043" s="548" t="s">
        <v>192</v>
      </c>
      <c r="B1043" s="553"/>
      <c r="C1043" s="553"/>
      <c r="D1043" s="553"/>
      <c r="E1043" s="546">
        <v>0</v>
      </c>
    </row>
    <row r="1044" spans="1:30" s="526" customFormat="1" ht="14.1" customHeight="1" x14ac:dyDescent="0.3">
      <c r="A1044" s="548" t="s">
        <v>193</v>
      </c>
      <c r="B1044" s="553"/>
      <c r="C1044" s="553"/>
      <c r="D1044" s="553"/>
      <c r="E1044" s="546">
        <v>0</v>
      </c>
    </row>
    <row r="1045" spans="1:30" s="526" customFormat="1" ht="14.1" customHeight="1" x14ac:dyDescent="0.3">
      <c r="A1045" s="545" t="s">
        <v>194</v>
      </c>
      <c r="B1045" s="543">
        <v>0</v>
      </c>
      <c r="C1045" s="543">
        <v>0</v>
      </c>
      <c r="D1045" s="543">
        <v>0</v>
      </c>
      <c r="E1045" s="542">
        <v>0</v>
      </c>
      <c r="G1045" s="525"/>
      <c r="H1045" s="525"/>
      <c r="I1045" s="525"/>
      <c r="J1045" s="525"/>
      <c r="K1045" s="525"/>
      <c r="L1045" s="525"/>
      <c r="M1045" s="525"/>
      <c r="N1045" s="525"/>
      <c r="O1045" s="525"/>
      <c r="P1045" s="525"/>
      <c r="Q1045" s="525"/>
      <c r="R1045" s="525"/>
      <c r="S1045" s="525"/>
      <c r="T1045" s="525"/>
      <c r="U1045" s="525"/>
      <c r="V1045" s="525"/>
      <c r="W1045" s="525"/>
      <c r="X1045" s="525"/>
      <c r="Y1045" s="525"/>
      <c r="Z1045" s="525"/>
      <c r="AA1045" s="525"/>
      <c r="AB1045" s="525"/>
      <c r="AC1045" s="525"/>
      <c r="AD1045" s="525"/>
    </row>
    <row r="1046" spans="1:30" s="526" customFormat="1" ht="14.1" customHeight="1" x14ac:dyDescent="0.3">
      <c r="A1046" s="545" t="s">
        <v>1069</v>
      </c>
      <c r="B1046" s="543">
        <v>331707</v>
      </c>
      <c r="C1046" s="543">
        <v>369424.6</v>
      </c>
      <c r="D1046" s="543">
        <v>300180</v>
      </c>
      <c r="E1046" s="542">
        <v>-69244.600000000006</v>
      </c>
      <c r="G1046" s="525"/>
      <c r="H1046" s="525"/>
      <c r="I1046" s="525"/>
      <c r="J1046" s="525"/>
      <c r="K1046" s="525"/>
      <c r="L1046" s="525"/>
      <c r="M1046" s="525"/>
      <c r="N1046" s="525"/>
      <c r="O1046" s="525"/>
      <c r="P1046" s="525"/>
      <c r="Q1046" s="525"/>
      <c r="R1046" s="525"/>
      <c r="S1046" s="525"/>
      <c r="T1046" s="525"/>
      <c r="U1046" s="525"/>
      <c r="V1046" s="525"/>
      <c r="W1046" s="525"/>
      <c r="X1046" s="525"/>
      <c r="Y1046" s="525"/>
      <c r="Z1046" s="525"/>
      <c r="AA1046" s="525"/>
      <c r="AB1046" s="525"/>
      <c r="AC1046" s="525"/>
      <c r="AD1046" s="525"/>
    </row>
    <row r="1047" spans="1:30" s="526" customFormat="1" ht="14.1" customHeight="1" x14ac:dyDescent="0.3">
      <c r="A1047" s="548"/>
      <c r="B1047" s="553"/>
      <c r="C1047" s="553"/>
      <c r="D1047" s="553"/>
      <c r="E1047" s="552"/>
      <c r="G1047" s="525"/>
      <c r="H1047" s="525"/>
      <c r="I1047" s="525"/>
      <c r="J1047" s="525"/>
      <c r="K1047" s="525"/>
      <c r="L1047" s="525"/>
      <c r="M1047" s="525"/>
      <c r="N1047" s="525"/>
      <c r="O1047" s="525"/>
      <c r="P1047" s="525"/>
      <c r="Q1047" s="525"/>
      <c r="R1047" s="525"/>
      <c r="S1047" s="525"/>
      <c r="T1047" s="525"/>
      <c r="U1047" s="525"/>
      <c r="V1047" s="525"/>
      <c r="W1047" s="525"/>
      <c r="X1047" s="525"/>
      <c r="Y1047" s="525"/>
      <c r="Z1047" s="525"/>
      <c r="AA1047" s="525"/>
      <c r="AB1047" s="525"/>
      <c r="AC1047" s="525"/>
      <c r="AD1047" s="525"/>
    </row>
    <row r="1048" spans="1:30" s="526" customFormat="1" ht="14.1" customHeight="1" x14ac:dyDescent="0.3">
      <c r="A1048" s="545" t="s">
        <v>1070</v>
      </c>
      <c r="B1048" s="553"/>
      <c r="C1048" s="553"/>
      <c r="D1048" s="553"/>
      <c r="E1048" s="552"/>
    </row>
    <row r="1049" spans="1:30" s="526" customFormat="1" ht="14.1" customHeight="1" x14ac:dyDescent="0.3">
      <c r="A1049" s="559" t="s">
        <v>607</v>
      </c>
      <c r="B1049" s="553"/>
      <c r="C1049" s="553"/>
      <c r="D1049" s="553"/>
      <c r="E1049" s="552"/>
    </row>
    <row r="1050" spans="1:30" s="526" customFormat="1" ht="14.1" customHeight="1" x14ac:dyDescent="0.3">
      <c r="A1050" s="548" t="s">
        <v>555</v>
      </c>
      <c r="B1050" s="540">
        <v>42000</v>
      </c>
      <c r="C1050" s="553">
        <v>42000</v>
      </c>
      <c r="D1050" s="553">
        <v>42000</v>
      </c>
      <c r="E1050" s="552">
        <v>0</v>
      </c>
    </row>
    <row r="1051" spans="1:30" s="526" customFormat="1" ht="14.1" customHeight="1" x14ac:dyDescent="0.3">
      <c r="A1051" s="548" t="s">
        <v>554</v>
      </c>
      <c r="B1051" s="558"/>
      <c r="C1051" s="547"/>
      <c r="D1051" s="547"/>
      <c r="E1051" s="546">
        <v>0</v>
      </c>
    </row>
    <row r="1052" spans="1:30" s="526" customFormat="1" ht="14.1" customHeight="1" x14ac:dyDescent="0.3">
      <c r="A1052" s="548" t="s">
        <v>553</v>
      </c>
      <c r="B1052" s="557">
        <v>12676</v>
      </c>
      <c r="C1052" s="547">
        <v>16800</v>
      </c>
      <c r="D1052" s="547">
        <v>16800</v>
      </c>
      <c r="E1052" s="546">
        <v>0</v>
      </c>
    </row>
    <row r="1053" spans="1:30" s="526" customFormat="1" ht="14.1" customHeight="1" x14ac:dyDescent="0.3">
      <c r="A1053" s="545" t="s">
        <v>181</v>
      </c>
      <c r="B1053" s="543">
        <v>54676</v>
      </c>
      <c r="C1053" s="543">
        <v>58800</v>
      </c>
      <c r="D1053" s="543">
        <v>58800</v>
      </c>
      <c r="E1053" s="542">
        <v>0</v>
      </c>
    </row>
    <row r="1054" spans="1:30" s="526" customFormat="1" ht="14.1" customHeight="1" x14ac:dyDescent="0.3">
      <c r="A1054" s="548" t="s">
        <v>182</v>
      </c>
      <c r="B1054" s="553"/>
      <c r="C1054" s="547">
        <v>0</v>
      </c>
      <c r="D1054" s="547">
        <v>0</v>
      </c>
      <c r="E1054" s="546">
        <v>0</v>
      </c>
    </row>
    <row r="1055" spans="1:30" s="526" customFormat="1" ht="14.1" customHeight="1" x14ac:dyDescent="0.3">
      <c r="A1055" s="548" t="s">
        <v>183</v>
      </c>
      <c r="B1055" s="553"/>
      <c r="C1055" s="547">
        <v>0</v>
      </c>
      <c r="D1055" s="547">
        <v>0</v>
      </c>
      <c r="E1055" s="546">
        <v>0</v>
      </c>
    </row>
    <row r="1056" spans="1:30" s="526" customFormat="1" ht="14.1" customHeight="1" x14ac:dyDescent="0.3">
      <c r="A1056" s="548" t="s">
        <v>184</v>
      </c>
      <c r="B1056" s="553"/>
      <c r="C1056" s="547">
        <v>0</v>
      </c>
      <c r="D1056" s="547">
        <v>0</v>
      </c>
      <c r="E1056" s="546">
        <v>0</v>
      </c>
    </row>
    <row r="1057" spans="1:5" s="526" customFormat="1" ht="14.1" customHeight="1" x14ac:dyDescent="0.3">
      <c r="A1057" s="545" t="s">
        <v>552</v>
      </c>
      <c r="B1057" s="543">
        <v>0</v>
      </c>
      <c r="C1057" s="543">
        <v>0</v>
      </c>
      <c r="D1057" s="543">
        <v>0</v>
      </c>
      <c r="E1057" s="542">
        <v>0</v>
      </c>
    </row>
    <row r="1058" spans="1:5" s="526" customFormat="1" ht="14.1" customHeight="1" x14ac:dyDescent="0.3">
      <c r="A1058" s="548" t="s">
        <v>186</v>
      </c>
      <c r="B1058" s="553"/>
      <c r="C1058" s="553"/>
      <c r="D1058" s="553"/>
      <c r="E1058" s="546">
        <v>0</v>
      </c>
    </row>
    <row r="1059" spans="1:5" s="526" customFormat="1" ht="14.1" customHeight="1" x14ac:dyDescent="0.3">
      <c r="A1059" s="548" t="s">
        <v>187</v>
      </c>
      <c r="B1059" s="553"/>
      <c r="C1059" s="553"/>
      <c r="D1059" s="553"/>
      <c r="E1059" s="546">
        <v>0</v>
      </c>
    </row>
    <row r="1060" spans="1:5" s="526" customFormat="1" ht="14.1" customHeight="1" x14ac:dyDescent="0.3">
      <c r="A1060" s="548" t="s">
        <v>188</v>
      </c>
      <c r="B1060" s="553"/>
      <c r="C1060" s="553"/>
      <c r="D1060" s="553"/>
      <c r="E1060" s="546">
        <v>0</v>
      </c>
    </row>
    <row r="1061" spans="1:5" s="526" customFormat="1" ht="14.1" customHeight="1" x14ac:dyDescent="0.3">
      <c r="A1061" s="548" t="s">
        <v>189</v>
      </c>
      <c r="B1061" s="553"/>
      <c r="C1061" s="553"/>
      <c r="D1061" s="553"/>
      <c r="E1061" s="546">
        <v>0</v>
      </c>
    </row>
    <row r="1062" spans="1:5" s="526" customFormat="1" ht="14.1" customHeight="1" x14ac:dyDescent="0.3">
      <c r="A1062" s="545" t="s">
        <v>190</v>
      </c>
      <c r="B1062" s="543">
        <v>0</v>
      </c>
      <c r="C1062" s="543">
        <v>0</v>
      </c>
      <c r="D1062" s="543">
        <v>0</v>
      </c>
      <c r="E1062" s="542">
        <v>0</v>
      </c>
    </row>
    <row r="1063" spans="1:5" s="526" customFormat="1" ht="14.1" customHeight="1" x14ac:dyDescent="0.3">
      <c r="A1063" s="548" t="s">
        <v>191</v>
      </c>
      <c r="B1063" s="553"/>
      <c r="C1063" s="553"/>
      <c r="D1063" s="553"/>
      <c r="E1063" s="546">
        <v>0</v>
      </c>
    </row>
    <row r="1064" spans="1:5" s="526" customFormat="1" ht="14.1" customHeight="1" x14ac:dyDescent="0.3">
      <c r="A1064" s="548" t="s">
        <v>192</v>
      </c>
      <c r="B1064" s="553"/>
      <c r="C1064" s="553"/>
      <c r="D1064" s="553"/>
      <c r="E1064" s="546">
        <v>0</v>
      </c>
    </row>
    <row r="1065" spans="1:5" s="526" customFormat="1" ht="14.1" customHeight="1" x14ac:dyDescent="0.3">
      <c r="A1065" s="548" t="s">
        <v>193</v>
      </c>
      <c r="B1065" s="553"/>
      <c r="C1065" s="553"/>
      <c r="D1065" s="553"/>
      <c r="E1065" s="546">
        <v>0</v>
      </c>
    </row>
    <row r="1066" spans="1:5" s="526" customFormat="1" ht="14.1" customHeight="1" x14ac:dyDescent="0.3">
      <c r="A1066" s="545" t="s">
        <v>194</v>
      </c>
      <c r="B1066" s="543">
        <v>0</v>
      </c>
      <c r="C1066" s="543">
        <v>0</v>
      </c>
      <c r="D1066" s="543">
        <v>0</v>
      </c>
      <c r="E1066" s="542">
        <v>0</v>
      </c>
    </row>
    <row r="1067" spans="1:5" s="526" customFormat="1" ht="14.1" customHeight="1" x14ac:dyDescent="0.3">
      <c r="A1067" s="545" t="s">
        <v>1071</v>
      </c>
      <c r="B1067" s="543">
        <v>54676</v>
      </c>
      <c r="C1067" s="543">
        <v>58800</v>
      </c>
      <c r="D1067" s="543">
        <v>58800</v>
      </c>
      <c r="E1067" s="542">
        <v>0</v>
      </c>
    </row>
    <row r="1068" spans="1:5" s="526" customFormat="1" ht="14.1" customHeight="1" x14ac:dyDescent="0.3">
      <c r="A1068" s="562"/>
      <c r="B1068" s="543"/>
      <c r="C1068" s="543"/>
      <c r="D1068" s="543"/>
      <c r="E1068" s="542"/>
    </row>
    <row r="1069" spans="1:5" s="526" customFormat="1" ht="14.1" customHeight="1" x14ac:dyDescent="0.3">
      <c r="A1069" s="562"/>
      <c r="B1069" s="543"/>
      <c r="C1069" s="543"/>
      <c r="D1069" s="543"/>
      <c r="E1069" s="542"/>
    </row>
    <row r="1070" spans="1:5" s="526" customFormat="1" ht="14.1" customHeight="1" x14ac:dyDescent="0.3">
      <c r="A1070" s="545" t="s">
        <v>1072</v>
      </c>
      <c r="B1070" s="553"/>
      <c r="C1070" s="553"/>
      <c r="D1070" s="553"/>
      <c r="E1070" s="552"/>
    </row>
    <row r="1071" spans="1:5" s="526" customFormat="1" ht="14.1" customHeight="1" x14ac:dyDescent="0.3">
      <c r="A1071" s="559" t="s">
        <v>606</v>
      </c>
      <c r="B1071" s="553"/>
      <c r="C1071" s="553"/>
      <c r="D1071" s="553"/>
      <c r="E1071" s="552"/>
    </row>
    <row r="1072" spans="1:5" s="526" customFormat="1" ht="14.1" customHeight="1" x14ac:dyDescent="0.3">
      <c r="A1072" s="548" t="s">
        <v>555</v>
      </c>
      <c r="B1072" s="540">
        <v>31724</v>
      </c>
      <c r="C1072" s="553">
        <v>28016</v>
      </c>
      <c r="D1072" s="553">
        <v>32960</v>
      </c>
      <c r="E1072" s="552">
        <v>4944</v>
      </c>
    </row>
    <row r="1073" spans="1:5" s="526" customFormat="1" ht="14.1" customHeight="1" x14ac:dyDescent="0.3">
      <c r="A1073" s="548" t="s">
        <v>554</v>
      </c>
      <c r="B1073" s="558"/>
      <c r="C1073" s="547"/>
      <c r="D1073" s="547"/>
      <c r="E1073" s="546">
        <v>0</v>
      </c>
    </row>
    <row r="1074" spans="1:5" s="526" customFormat="1" ht="14.1" customHeight="1" x14ac:dyDescent="0.3">
      <c r="A1074" s="548" t="s">
        <v>553</v>
      </c>
      <c r="B1074" s="557">
        <v>11216</v>
      </c>
      <c r="C1074" s="547">
        <v>11206.400000000001</v>
      </c>
      <c r="D1074" s="547">
        <v>13184</v>
      </c>
      <c r="E1074" s="546">
        <v>1977.5999999999985</v>
      </c>
    </row>
    <row r="1075" spans="1:5" s="526" customFormat="1" ht="14.1" customHeight="1" x14ac:dyDescent="0.3">
      <c r="A1075" s="545" t="s">
        <v>181</v>
      </c>
      <c r="B1075" s="543">
        <v>42940</v>
      </c>
      <c r="C1075" s="543">
        <v>39222.400000000001</v>
      </c>
      <c r="D1075" s="543">
        <v>46144</v>
      </c>
      <c r="E1075" s="542">
        <v>6921.5999999999985</v>
      </c>
    </row>
    <row r="1076" spans="1:5" s="526" customFormat="1" ht="14.1" customHeight="1" x14ac:dyDescent="0.3">
      <c r="A1076" s="548" t="s">
        <v>182</v>
      </c>
      <c r="B1076" s="547"/>
      <c r="C1076" s="547"/>
      <c r="D1076" s="547"/>
      <c r="E1076" s="546">
        <v>0</v>
      </c>
    </row>
    <row r="1077" spans="1:5" s="526" customFormat="1" ht="14.1" customHeight="1" x14ac:dyDescent="0.3">
      <c r="A1077" s="548" t="s">
        <v>183</v>
      </c>
      <c r="B1077" s="547"/>
      <c r="C1077" s="547">
        <v>0</v>
      </c>
      <c r="D1077" s="547">
        <v>0</v>
      </c>
      <c r="E1077" s="546">
        <v>0</v>
      </c>
    </row>
    <row r="1078" spans="1:5" s="526" customFormat="1" ht="14.1" customHeight="1" x14ac:dyDescent="0.3">
      <c r="A1078" s="548" t="s">
        <v>184</v>
      </c>
      <c r="B1078" s="547"/>
      <c r="C1078" s="547">
        <v>0</v>
      </c>
      <c r="D1078" s="547">
        <v>0</v>
      </c>
      <c r="E1078" s="546">
        <v>0</v>
      </c>
    </row>
    <row r="1079" spans="1:5" s="526" customFormat="1" ht="14.1" customHeight="1" x14ac:dyDescent="0.3">
      <c r="A1079" s="545" t="s">
        <v>552</v>
      </c>
      <c r="B1079" s="543">
        <v>0</v>
      </c>
      <c r="C1079" s="543">
        <v>0</v>
      </c>
      <c r="D1079" s="543">
        <v>0</v>
      </c>
      <c r="E1079" s="542">
        <v>0</v>
      </c>
    </row>
    <row r="1080" spans="1:5" s="526" customFormat="1" ht="14.1" customHeight="1" x14ac:dyDescent="0.3">
      <c r="A1080" s="548" t="s">
        <v>186</v>
      </c>
      <c r="B1080" s="553"/>
      <c r="C1080" s="553"/>
      <c r="D1080" s="553"/>
      <c r="E1080" s="546">
        <v>0</v>
      </c>
    </row>
    <row r="1081" spans="1:5" s="526" customFormat="1" ht="14.1" customHeight="1" x14ac:dyDescent="0.3">
      <c r="A1081" s="548" t="s">
        <v>187</v>
      </c>
      <c r="B1081" s="553"/>
      <c r="C1081" s="553"/>
      <c r="D1081" s="553"/>
      <c r="E1081" s="546">
        <v>0</v>
      </c>
    </row>
    <row r="1082" spans="1:5" s="526" customFormat="1" ht="14.1" customHeight="1" x14ac:dyDescent="0.3">
      <c r="A1082" s="548" t="s">
        <v>188</v>
      </c>
      <c r="B1082" s="553"/>
      <c r="C1082" s="553"/>
      <c r="D1082" s="553"/>
      <c r="E1082" s="546">
        <v>0</v>
      </c>
    </row>
    <row r="1083" spans="1:5" s="526" customFormat="1" ht="14.1" customHeight="1" x14ac:dyDescent="0.3">
      <c r="A1083" s="548" t="s">
        <v>189</v>
      </c>
      <c r="B1083" s="553"/>
      <c r="C1083" s="553"/>
      <c r="D1083" s="553"/>
      <c r="E1083" s="546">
        <v>0</v>
      </c>
    </row>
    <row r="1084" spans="1:5" s="526" customFormat="1" ht="14.1" customHeight="1" x14ac:dyDescent="0.3">
      <c r="A1084" s="545" t="s">
        <v>190</v>
      </c>
      <c r="B1084" s="543">
        <v>0</v>
      </c>
      <c r="C1084" s="543">
        <v>0</v>
      </c>
      <c r="D1084" s="543">
        <v>0</v>
      </c>
      <c r="E1084" s="542">
        <v>0</v>
      </c>
    </row>
    <row r="1085" spans="1:5" s="526" customFormat="1" ht="14.1" customHeight="1" x14ac:dyDescent="0.3">
      <c r="A1085" s="548" t="s">
        <v>191</v>
      </c>
      <c r="B1085" s="553"/>
      <c r="C1085" s="553"/>
      <c r="D1085" s="553"/>
      <c r="E1085" s="546">
        <v>0</v>
      </c>
    </row>
    <row r="1086" spans="1:5" s="526" customFormat="1" ht="14.1" customHeight="1" x14ac:dyDescent="0.3">
      <c r="A1086" s="548" t="s">
        <v>192</v>
      </c>
      <c r="B1086" s="553"/>
      <c r="C1086" s="553"/>
      <c r="D1086" s="553"/>
      <c r="E1086" s="546">
        <v>0</v>
      </c>
    </row>
    <row r="1087" spans="1:5" s="526" customFormat="1" ht="14.1" customHeight="1" x14ac:dyDescent="0.3">
      <c r="A1087" s="548" t="s">
        <v>193</v>
      </c>
      <c r="B1087" s="553"/>
      <c r="C1087" s="553"/>
      <c r="D1087" s="553"/>
      <c r="E1087" s="546">
        <v>0</v>
      </c>
    </row>
    <row r="1088" spans="1:5" s="526" customFormat="1" ht="14.1" customHeight="1" x14ac:dyDescent="0.3">
      <c r="A1088" s="545" t="s">
        <v>194</v>
      </c>
      <c r="B1088" s="543">
        <v>0</v>
      </c>
      <c r="C1088" s="543">
        <v>0</v>
      </c>
      <c r="D1088" s="543">
        <v>0</v>
      </c>
      <c r="E1088" s="542">
        <v>0</v>
      </c>
    </row>
    <row r="1089" spans="1:30" s="526" customFormat="1" ht="14.1" customHeight="1" x14ac:dyDescent="0.3">
      <c r="A1089" s="544" t="s">
        <v>1073</v>
      </c>
      <c r="B1089" s="543">
        <v>42940</v>
      </c>
      <c r="C1089" s="543">
        <v>39222.400000000001</v>
      </c>
      <c r="D1089" s="543">
        <v>46144</v>
      </c>
      <c r="E1089" s="542">
        <v>6921.5999999999985</v>
      </c>
    </row>
    <row r="1090" spans="1:30" s="526" customFormat="1" ht="14.1" customHeight="1" x14ac:dyDescent="0.3">
      <c r="A1090" s="544"/>
      <c r="B1090" s="543"/>
      <c r="C1090" s="543"/>
      <c r="D1090" s="543"/>
      <c r="E1090" s="542"/>
    </row>
    <row r="1091" spans="1:30" s="526" customFormat="1" ht="14.1" customHeight="1" x14ac:dyDescent="0.3">
      <c r="A1091" s="545"/>
      <c r="B1091" s="553"/>
      <c r="C1091" s="553"/>
      <c r="D1091" s="553"/>
      <c r="E1091" s="552"/>
    </row>
    <row r="1092" spans="1:30" s="526" customFormat="1" ht="14.1" customHeight="1" x14ac:dyDescent="0.3">
      <c r="A1092" s="545" t="s">
        <v>586</v>
      </c>
      <c r="B1092" s="553"/>
      <c r="C1092" s="553"/>
      <c r="D1092" s="553"/>
      <c r="E1092" s="552"/>
    </row>
    <row r="1093" spans="1:30" s="526" customFormat="1" ht="14.1" customHeight="1" x14ac:dyDescent="0.3">
      <c r="A1093" s="559" t="s">
        <v>585</v>
      </c>
      <c r="B1093" s="553"/>
      <c r="C1093" s="553"/>
      <c r="D1093" s="553"/>
      <c r="E1093" s="552"/>
    </row>
    <row r="1094" spans="1:30" s="526" customFormat="1" ht="14.1" customHeight="1" x14ac:dyDescent="0.3">
      <c r="A1094" s="548" t="s">
        <v>555</v>
      </c>
      <c r="B1094" s="540">
        <v>46485</v>
      </c>
      <c r="C1094" s="553">
        <v>65000</v>
      </c>
      <c r="D1094" s="553">
        <v>65000</v>
      </c>
      <c r="E1094" s="552">
        <v>0</v>
      </c>
    </row>
    <row r="1095" spans="1:30" s="526" customFormat="1" ht="14.1" customHeight="1" x14ac:dyDescent="0.3">
      <c r="A1095" s="548" t="s">
        <v>554</v>
      </c>
      <c r="B1095" s="558"/>
      <c r="C1095" s="547"/>
      <c r="D1095" s="547"/>
      <c r="E1095" s="546">
        <v>0</v>
      </c>
    </row>
    <row r="1096" spans="1:30" s="526" customFormat="1" ht="14.1" customHeight="1" x14ac:dyDescent="0.3">
      <c r="A1096" s="548" t="s">
        <v>553</v>
      </c>
      <c r="B1096" s="557">
        <v>16855</v>
      </c>
      <c r="C1096" s="547">
        <v>26000</v>
      </c>
      <c r="D1096" s="547">
        <v>26000</v>
      </c>
      <c r="E1096" s="546">
        <v>0</v>
      </c>
    </row>
    <row r="1097" spans="1:30" s="526" customFormat="1" ht="14.1" customHeight="1" x14ac:dyDescent="0.3">
      <c r="A1097" s="545" t="s">
        <v>181</v>
      </c>
      <c r="B1097" s="543">
        <v>63340</v>
      </c>
      <c r="C1097" s="543">
        <v>91000</v>
      </c>
      <c r="D1097" s="543">
        <v>91000</v>
      </c>
      <c r="E1097" s="542">
        <v>0</v>
      </c>
    </row>
    <row r="1098" spans="1:30" s="526" customFormat="1" ht="14.1" customHeight="1" x14ac:dyDescent="0.3">
      <c r="A1098" s="548" t="s">
        <v>182</v>
      </c>
      <c r="B1098" s="547"/>
      <c r="C1098" s="547"/>
      <c r="D1098" s="547"/>
      <c r="E1098" s="546">
        <v>0</v>
      </c>
    </row>
    <row r="1099" spans="1:30" s="526" customFormat="1" ht="14.1" customHeight="1" x14ac:dyDescent="0.3">
      <c r="A1099" s="548" t="s">
        <v>183</v>
      </c>
      <c r="B1099" s="547"/>
      <c r="C1099" s="547">
        <v>0</v>
      </c>
      <c r="D1099" s="547">
        <v>0</v>
      </c>
      <c r="E1099" s="546">
        <v>0</v>
      </c>
    </row>
    <row r="1100" spans="1:30" s="526" customFormat="1" ht="14.1" customHeight="1" x14ac:dyDescent="0.3">
      <c r="A1100" s="548" t="s">
        <v>184</v>
      </c>
      <c r="B1100" s="547">
        <v>14600</v>
      </c>
      <c r="C1100" s="547">
        <v>0</v>
      </c>
      <c r="D1100" s="547">
        <v>0</v>
      </c>
      <c r="E1100" s="546">
        <v>0</v>
      </c>
    </row>
    <row r="1101" spans="1:30" s="526" customFormat="1" ht="14.1" customHeight="1" x14ac:dyDescent="0.3">
      <c r="A1101" s="545" t="s">
        <v>552</v>
      </c>
      <c r="B1101" s="543">
        <v>14600</v>
      </c>
      <c r="C1101" s="543">
        <v>0</v>
      </c>
      <c r="D1101" s="543">
        <v>0</v>
      </c>
      <c r="E1101" s="542">
        <v>0</v>
      </c>
    </row>
    <row r="1102" spans="1:30" s="526" customFormat="1" ht="14.1" customHeight="1" x14ac:dyDescent="0.3">
      <c r="A1102" s="548" t="s">
        <v>186</v>
      </c>
      <c r="B1102" s="553"/>
      <c r="C1102" s="553"/>
      <c r="D1102" s="553"/>
      <c r="E1102" s="546">
        <v>0</v>
      </c>
      <c r="G1102" s="525"/>
      <c r="H1102" s="525"/>
      <c r="I1102" s="525"/>
      <c r="J1102" s="525"/>
      <c r="K1102" s="525"/>
      <c r="L1102" s="525"/>
      <c r="M1102" s="525"/>
      <c r="N1102" s="525"/>
      <c r="O1102" s="525"/>
      <c r="P1102" s="525"/>
      <c r="Q1102" s="525"/>
      <c r="R1102" s="525"/>
      <c r="S1102" s="525"/>
      <c r="T1102" s="525"/>
      <c r="U1102" s="525"/>
      <c r="V1102" s="525"/>
      <c r="W1102" s="525"/>
      <c r="X1102" s="525"/>
      <c r="Y1102" s="525"/>
      <c r="Z1102" s="525"/>
      <c r="AA1102" s="525"/>
      <c r="AB1102" s="525"/>
      <c r="AC1102" s="525"/>
      <c r="AD1102" s="525"/>
    </row>
    <row r="1103" spans="1:30" s="526" customFormat="1" ht="14.1" customHeight="1" x14ac:dyDescent="0.3">
      <c r="A1103" s="548" t="s">
        <v>187</v>
      </c>
      <c r="B1103" s="553"/>
      <c r="C1103" s="553"/>
      <c r="D1103" s="553"/>
      <c r="E1103" s="546">
        <v>0</v>
      </c>
      <c r="G1103" s="525"/>
      <c r="H1103" s="525"/>
      <c r="I1103" s="525"/>
      <c r="J1103" s="525"/>
      <c r="K1103" s="525"/>
      <c r="L1103" s="525"/>
      <c r="M1103" s="525"/>
      <c r="N1103" s="525"/>
      <c r="O1103" s="525"/>
      <c r="P1103" s="525"/>
      <c r="Q1103" s="525"/>
      <c r="R1103" s="525"/>
      <c r="S1103" s="525"/>
      <c r="T1103" s="525"/>
      <c r="U1103" s="525"/>
      <c r="V1103" s="525"/>
      <c r="W1103" s="525"/>
      <c r="X1103" s="525"/>
      <c r="Y1103" s="525"/>
      <c r="Z1103" s="525"/>
      <c r="AA1103" s="525"/>
      <c r="AB1103" s="525"/>
      <c r="AC1103" s="525"/>
      <c r="AD1103" s="525"/>
    </row>
    <row r="1104" spans="1:30" s="526" customFormat="1" ht="14.1" customHeight="1" x14ac:dyDescent="0.3">
      <c r="A1104" s="548" t="s">
        <v>188</v>
      </c>
      <c r="B1104" s="553"/>
      <c r="C1104" s="553"/>
      <c r="D1104" s="553"/>
      <c r="E1104" s="546">
        <v>0</v>
      </c>
      <c r="G1104" s="525"/>
      <c r="H1104" s="525"/>
      <c r="I1104" s="525"/>
      <c r="J1104" s="525"/>
      <c r="K1104" s="525"/>
      <c r="L1104" s="525"/>
      <c r="M1104" s="525"/>
      <c r="N1104" s="525"/>
      <c r="O1104" s="525"/>
      <c r="P1104" s="525"/>
      <c r="Q1104" s="525"/>
      <c r="R1104" s="525"/>
      <c r="S1104" s="525"/>
      <c r="T1104" s="525"/>
      <c r="U1104" s="525"/>
      <c r="V1104" s="525"/>
      <c r="W1104" s="525"/>
      <c r="X1104" s="525"/>
      <c r="Y1104" s="525"/>
      <c r="Z1104" s="525"/>
      <c r="AA1104" s="525"/>
      <c r="AB1104" s="525"/>
      <c r="AC1104" s="525"/>
      <c r="AD1104" s="525"/>
    </row>
    <row r="1105" spans="1:30" s="526" customFormat="1" ht="14.1" customHeight="1" x14ac:dyDescent="0.3">
      <c r="A1105" s="548" t="s">
        <v>189</v>
      </c>
      <c r="B1105" s="553"/>
      <c r="C1105" s="553"/>
      <c r="D1105" s="553"/>
      <c r="E1105" s="546">
        <v>0</v>
      </c>
      <c r="G1105" s="525"/>
      <c r="H1105" s="525"/>
      <c r="I1105" s="525"/>
      <c r="J1105" s="525"/>
      <c r="K1105" s="525"/>
      <c r="L1105" s="525"/>
      <c r="M1105" s="525"/>
      <c r="N1105" s="525"/>
      <c r="O1105" s="525"/>
      <c r="P1105" s="525"/>
      <c r="Q1105" s="525"/>
      <c r="R1105" s="525"/>
      <c r="S1105" s="525"/>
      <c r="T1105" s="525"/>
      <c r="U1105" s="525"/>
      <c r="V1105" s="525"/>
      <c r="W1105" s="525"/>
      <c r="X1105" s="525"/>
      <c r="Y1105" s="525"/>
      <c r="Z1105" s="525"/>
      <c r="AA1105" s="525"/>
      <c r="AB1105" s="525"/>
      <c r="AC1105" s="525"/>
      <c r="AD1105" s="525"/>
    </row>
    <row r="1106" spans="1:30" s="526" customFormat="1" ht="14.1" customHeight="1" x14ac:dyDescent="0.3">
      <c r="A1106" s="545" t="s">
        <v>190</v>
      </c>
      <c r="B1106" s="543">
        <v>0</v>
      </c>
      <c r="C1106" s="543">
        <v>0</v>
      </c>
      <c r="D1106" s="543">
        <v>0</v>
      </c>
      <c r="E1106" s="542">
        <v>0</v>
      </c>
      <c r="G1106" s="525"/>
      <c r="H1106" s="525"/>
      <c r="I1106" s="525"/>
      <c r="J1106" s="525"/>
      <c r="K1106" s="525"/>
      <c r="L1106" s="525"/>
      <c r="M1106" s="525"/>
      <c r="N1106" s="525"/>
      <c r="O1106" s="525"/>
      <c r="P1106" s="525"/>
      <c r="Q1106" s="525"/>
      <c r="R1106" s="525"/>
      <c r="S1106" s="525"/>
      <c r="T1106" s="525"/>
      <c r="U1106" s="525"/>
      <c r="V1106" s="525"/>
      <c r="W1106" s="525"/>
      <c r="X1106" s="525"/>
      <c r="Y1106" s="525"/>
      <c r="Z1106" s="525"/>
      <c r="AA1106" s="525"/>
      <c r="AB1106" s="525"/>
      <c r="AC1106" s="525"/>
      <c r="AD1106" s="525"/>
    </row>
    <row r="1107" spans="1:30" s="526" customFormat="1" ht="14.1" customHeight="1" x14ac:dyDescent="0.3">
      <c r="A1107" s="548" t="s">
        <v>191</v>
      </c>
      <c r="B1107" s="553"/>
      <c r="C1107" s="553"/>
      <c r="D1107" s="553"/>
      <c r="E1107" s="546">
        <v>0</v>
      </c>
      <c r="G1107" s="525"/>
      <c r="H1107" s="525"/>
      <c r="I1107" s="525"/>
      <c r="J1107" s="525"/>
      <c r="K1107" s="525"/>
      <c r="L1107" s="525"/>
      <c r="M1107" s="525"/>
      <c r="N1107" s="525"/>
      <c r="O1107" s="525"/>
      <c r="P1107" s="525"/>
      <c r="Q1107" s="525"/>
      <c r="R1107" s="525"/>
      <c r="S1107" s="525"/>
      <c r="T1107" s="525"/>
      <c r="U1107" s="525"/>
      <c r="V1107" s="525"/>
      <c r="W1107" s="525"/>
      <c r="X1107" s="525"/>
      <c r="Y1107" s="525"/>
      <c r="Z1107" s="525"/>
      <c r="AA1107" s="525"/>
      <c r="AB1107" s="525"/>
      <c r="AC1107" s="525"/>
      <c r="AD1107" s="525"/>
    </row>
    <row r="1108" spans="1:30" s="526" customFormat="1" ht="14.1" customHeight="1" x14ac:dyDescent="0.3">
      <c r="A1108" s="548" t="s">
        <v>192</v>
      </c>
      <c r="B1108" s="553"/>
      <c r="C1108" s="553"/>
      <c r="D1108" s="553"/>
      <c r="E1108" s="546">
        <v>0</v>
      </c>
      <c r="G1108" s="525"/>
      <c r="H1108" s="525"/>
      <c r="I1108" s="525"/>
      <c r="J1108" s="525"/>
      <c r="K1108" s="525"/>
      <c r="L1108" s="525"/>
      <c r="M1108" s="525"/>
      <c r="N1108" s="525"/>
      <c r="O1108" s="525"/>
      <c r="P1108" s="525"/>
      <c r="Q1108" s="525"/>
      <c r="R1108" s="525"/>
      <c r="S1108" s="525"/>
      <c r="T1108" s="525"/>
      <c r="U1108" s="525"/>
      <c r="V1108" s="525"/>
      <c r="W1108" s="525"/>
      <c r="X1108" s="525"/>
      <c r="Y1108" s="525"/>
      <c r="Z1108" s="525"/>
      <c r="AA1108" s="525"/>
      <c r="AB1108" s="525"/>
      <c r="AC1108" s="525"/>
      <c r="AD1108" s="525"/>
    </row>
    <row r="1109" spans="1:30" s="526" customFormat="1" ht="14.1" customHeight="1" x14ac:dyDescent="0.3">
      <c r="A1109" s="548" t="s">
        <v>193</v>
      </c>
      <c r="B1109" s="553"/>
      <c r="C1109" s="553"/>
      <c r="D1109" s="553"/>
      <c r="E1109" s="546">
        <v>0</v>
      </c>
      <c r="G1109" s="525"/>
      <c r="H1109" s="525"/>
      <c r="I1109" s="525"/>
      <c r="J1109" s="525"/>
      <c r="K1109" s="525"/>
      <c r="L1109" s="525"/>
      <c r="M1109" s="525"/>
      <c r="N1109" s="525"/>
      <c r="O1109" s="525"/>
      <c r="P1109" s="525"/>
      <c r="Q1109" s="525"/>
      <c r="R1109" s="525"/>
      <c r="S1109" s="525"/>
      <c r="T1109" s="525"/>
      <c r="U1109" s="525"/>
      <c r="V1109" s="525"/>
      <c r="W1109" s="525"/>
      <c r="X1109" s="525"/>
      <c r="Y1109" s="525"/>
      <c r="Z1109" s="525"/>
      <c r="AA1109" s="525"/>
      <c r="AB1109" s="525"/>
      <c r="AC1109" s="525"/>
      <c r="AD1109" s="525"/>
    </row>
    <row r="1110" spans="1:30" s="526" customFormat="1" ht="14.1" customHeight="1" x14ac:dyDescent="0.3">
      <c r="A1110" s="545" t="s">
        <v>194</v>
      </c>
      <c r="B1110" s="543">
        <v>0</v>
      </c>
      <c r="C1110" s="543">
        <v>0</v>
      </c>
      <c r="D1110" s="543">
        <v>0</v>
      </c>
      <c r="E1110" s="542">
        <v>0</v>
      </c>
      <c r="G1110" s="525"/>
      <c r="H1110" s="525"/>
      <c r="I1110" s="525"/>
      <c r="J1110" s="525"/>
      <c r="K1110" s="525"/>
      <c r="L1110" s="525"/>
      <c r="M1110" s="525"/>
      <c r="N1110" s="525"/>
      <c r="O1110" s="525"/>
      <c r="P1110" s="525"/>
      <c r="Q1110" s="525"/>
      <c r="R1110" s="525"/>
      <c r="S1110" s="525"/>
      <c r="T1110" s="525"/>
      <c r="U1110" s="525"/>
      <c r="V1110" s="525"/>
      <c r="W1110" s="525"/>
      <c r="X1110" s="525"/>
      <c r="Y1110" s="525"/>
      <c r="Z1110" s="525"/>
      <c r="AA1110" s="525"/>
      <c r="AB1110" s="525"/>
      <c r="AC1110" s="525"/>
      <c r="AD1110" s="525"/>
    </row>
    <row r="1111" spans="1:30" s="526" customFormat="1" ht="14.1" customHeight="1" x14ac:dyDescent="0.3">
      <c r="A1111" s="545" t="s">
        <v>1074</v>
      </c>
      <c r="B1111" s="543">
        <v>77940</v>
      </c>
      <c r="C1111" s="543">
        <v>91000</v>
      </c>
      <c r="D1111" s="543">
        <v>91000</v>
      </c>
      <c r="E1111" s="542">
        <v>0</v>
      </c>
      <c r="G1111" s="525"/>
      <c r="H1111" s="525"/>
      <c r="I1111" s="525"/>
      <c r="J1111" s="525"/>
      <c r="K1111" s="525"/>
      <c r="L1111" s="525"/>
      <c r="M1111" s="525"/>
      <c r="N1111" s="525"/>
      <c r="O1111" s="525"/>
      <c r="P1111" s="525"/>
      <c r="Q1111" s="525"/>
      <c r="R1111" s="525"/>
      <c r="S1111" s="525"/>
      <c r="T1111" s="525"/>
      <c r="U1111" s="525"/>
      <c r="V1111" s="525"/>
      <c r="W1111" s="525"/>
      <c r="X1111" s="525"/>
      <c r="Y1111" s="525"/>
      <c r="Z1111" s="525"/>
      <c r="AA1111" s="525"/>
      <c r="AB1111" s="525"/>
      <c r="AC1111" s="525"/>
      <c r="AD1111" s="525"/>
    </row>
    <row r="1112" spans="1:30" s="526" customFormat="1" ht="14.1" customHeight="1" x14ac:dyDescent="0.3">
      <c r="A1112" s="548"/>
      <c r="B1112" s="553"/>
      <c r="C1112" s="553"/>
      <c r="D1112" s="553"/>
      <c r="E1112" s="552"/>
      <c r="G1112" s="525"/>
      <c r="H1112" s="525"/>
      <c r="I1112" s="525"/>
      <c r="J1112" s="525"/>
      <c r="K1112" s="525"/>
      <c r="L1112" s="525"/>
      <c r="M1112" s="525"/>
      <c r="N1112" s="525"/>
      <c r="O1112" s="525"/>
      <c r="P1112" s="525"/>
      <c r="Q1112" s="525"/>
      <c r="R1112" s="525"/>
      <c r="S1112" s="525"/>
      <c r="T1112" s="525"/>
      <c r="U1112" s="525"/>
      <c r="V1112" s="525"/>
      <c r="W1112" s="525"/>
      <c r="X1112" s="525"/>
      <c r="Y1112" s="525"/>
      <c r="Z1112" s="525"/>
      <c r="AA1112" s="525"/>
      <c r="AB1112" s="525"/>
      <c r="AC1112" s="525"/>
      <c r="AD1112" s="525"/>
    </row>
    <row r="1113" spans="1:30" s="526" customFormat="1" ht="14.1" customHeight="1" x14ac:dyDescent="0.3">
      <c r="A1113" s="545" t="s">
        <v>605</v>
      </c>
      <c r="B1113" s="553"/>
      <c r="C1113" s="553"/>
      <c r="D1113" s="553"/>
      <c r="E1113" s="552"/>
    </row>
    <row r="1114" spans="1:30" s="526" customFormat="1" ht="14.1" customHeight="1" x14ac:dyDescent="0.3">
      <c r="A1114" s="559" t="s">
        <v>604</v>
      </c>
      <c r="B1114" s="553"/>
      <c r="C1114" s="553"/>
      <c r="D1114" s="553"/>
      <c r="E1114" s="552"/>
    </row>
    <row r="1115" spans="1:30" s="526" customFormat="1" ht="14.1" customHeight="1" x14ac:dyDescent="0.3">
      <c r="A1115" s="548" t="s">
        <v>555</v>
      </c>
      <c r="B1115" s="540">
        <v>97850</v>
      </c>
      <c r="C1115" s="553">
        <v>97850</v>
      </c>
      <c r="D1115" s="553">
        <v>97850</v>
      </c>
      <c r="E1115" s="552">
        <v>0</v>
      </c>
    </row>
    <row r="1116" spans="1:30" s="526" customFormat="1" ht="14.1" customHeight="1" x14ac:dyDescent="0.3">
      <c r="A1116" s="548" t="s">
        <v>554</v>
      </c>
      <c r="B1116" s="558"/>
      <c r="C1116" s="547"/>
      <c r="D1116" s="547"/>
      <c r="E1116" s="546">
        <v>0</v>
      </c>
    </row>
    <row r="1117" spans="1:30" s="526" customFormat="1" ht="14.1" customHeight="1" x14ac:dyDescent="0.3">
      <c r="A1117" s="548" t="s">
        <v>553</v>
      </c>
      <c r="B1117" s="557">
        <v>30676</v>
      </c>
      <c r="C1117" s="547">
        <v>39140</v>
      </c>
      <c r="D1117" s="547">
        <v>39140</v>
      </c>
      <c r="E1117" s="546">
        <v>0</v>
      </c>
    </row>
    <row r="1118" spans="1:30" s="526" customFormat="1" ht="14.1" customHeight="1" x14ac:dyDescent="0.3">
      <c r="A1118" s="545" t="s">
        <v>181</v>
      </c>
      <c r="B1118" s="543">
        <v>128526</v>
      </c>
      <c r="C1118" s="543">
        <v>136990</v>
      </c>
      <c r="D1118" s="543">
        <v>136990</v>
      </c>
      <c r="E1118" s="542">
        <v>0</v>
      </c>
    </row>
    <row r="1119" spans="1:30" s="526" customFormat="1" ht="14.1" customHeight="1" x14ac:dyDescent="0.3">
      <c r="A1119" s="548" t="s">
        <v>182</v>
      </c>
      <c r="B1119" s="547"/>
      <c r="C1119" s="547"/>
      <c r="D1119" s="547"/>
      <c r="E1119" s="546">
        <v>0</v>
      </c>
    </row>
    <row r="1120" spans="1:30" s="526" customFormat="1" ht="14.1" customHeight="1" x14ac:dyDescent="0.3">
      <c r="A1120" s="548" t="s">
        <v>183</v>
      </c>
      <c r="B1120" s="547"/>
      <c r="C1120" s="547">
        <v>115000</v>
      </c>
      <c r="D1120" s="547">
        <v>115000</v>
      </c>
      <c r="E1120" s="546">
        <v>0</v>
      </c>
    </row>
    <row r="1121" spans="1:30" s="526" customFormat="1" ht="14.1" customHeight="1" x14ac:dyDescent="0.3">
      <c r="A1121" s="548" t="s">
        <v>184</v>
      </c>
      <c r="B1121" s="547"/>
      <c r="C1121" s="547">
        <v>1500</v>
      </c>
      <c r="D1121" s="547">
        <v>0</v>
      </c>
      <c r="E1121" s="546">
        <v>-1500</v>
      </c>
    </row>
    <row r="1122" spans="1:30" s="526" customFormat="1" ht="14.1" customHeight="1" x14ac:dyDescent="0.3">
      <c r="A1122" s="545" t="s">
        <v>552</v>
      </c>
      <c r="B1122" s="543">
        <v>0</v>
      </c>
      <c r="C1122" s="543">
        <v>116500</v>
      </c>
      <c r="D1122" s="543">
        <v>115000</v>
      </c>
      <c r="E1122" s="542">
        <v>-1500</v>
      </c>
    </row>
    <row r="1123" spans="1:30" s="526" customFormat="1" ht="14.1" customHeight="1" x14ac:dyDescent="0.3">
      <c r="A1123" s="548" t="s">
        <v>186</v>
      </c>
      <c r="B1123" s="553"/>
      <c r="C1123" s="553"/>
      <c r="D1123" s="553"/>
      <c r="E1123" s="546">
        <v>0</v>
      </c>
    </row>
    <row r="1124" spans="1:30" s="526" customFormat="1" ht="14.1" customHeight="1" x14ac:dyDescent="0.3">
      <c r="A1124" s="548" t="s">
        <v>187</v>
      </c>
      <c r="B1124" s="553"/>
      <c r="C1124" s="553"/>
      <c r="D1124" s="553"/>
      <c r="E1124" s="546">
        <v>0</v>
      </c>
    </row>
    <row r="1125" spans="1:30" s="526" customFormat="1" ht="14.1" customHeight="1" x14ac:dyDescent="0.3">
      <c r="A1125" s="548" t="s">
        <v>188</v>
      </c>
      <c r="B1125" s="553"/>
      <c r="C1125" s="553"/>
      <c r="D1125" s="553"/>
      <c r="E1125" s="546">
        <v>0</v>
      </c>
    </row>
    <row r="1126" spans="1:30" s="526" customFormat="1" ht="14.1" customHeight="1" x14ac:dyDescent="0.3">
      <c r="A1126" s="548" t="s">
        <v>189</v>
      </c>
      <c r="B1126" s="553"/>
      <c r="C1126" s="553"/>
      <c r="D1126" s="553"/>
      <c r="E1126" s="546">
        <v>0</v>
      </c>
    </row>
    <row r="1127" spans="1:30" s="526" customFormat="1" ht="14.1" customHeight="1" x14ac:dyDescent="0.3">
      <c r="A1127" s="545" t="s">
        <v>190</v>
      </c>
      <c r="B1127" s="543">
        <v>0</v>
      </c>
      <c r="C1127" s="543">
        <v>0</v>
      </c>
      <c r="D1127" s="543">
        <v>0</v>
      </c>
      <c r="E1127" s="542">
        <v>0</v>
      </c>
    </row>
    <row r="1128" spans="1:30" s="526" customFormat="1" ht="14.1" customHeight="1" x14ac:dyDescent="0.3">
      <c r="A1128" s="548" t="s">
        <v>191</v>
      </c>
      <c r="B1128" s="553"/>
      <c r="C1128" s="553"/>
      <c r="D1128" s="553"/>
      <c r="E1128" s="546">
        <v>0</v>
      </c>
    </row>
    <row r="1129" spans="1:30" s="526" customFormat="1" ht="14.1" customHeight="1" x14ac:dyDescent="0.3">
      <c r="A1129" s="548" t="s">
        <v>192</v>
      </c>
      <c r="B1129" s="553"/>
      <c r="C1129" s="553"/>
      <c r="D1129" s="553"/>
      <c r="E1129" s="546">
        <v>0</v>
      </c>
    </row>
    <row r="1130" spans="1:30" s="526" customFormat="1" ht="14.1" customHeight="1" x14ac:dyDescent="0.3">
      <c r="A1130" s="548" t="s">
        <v>193</v>
      </c>
      <c r="B1130" s="553"/>
      <c r="C1130" s="553"/>
      <c r="D1130" s="553"/>
      <c r="E1130" s="546">
        <v>0</v>
      </c>
    </row>
    <row r="1131" spans="1:30" s="526" customFormat="1" ht="14.1" customHeight="1" x14ac:dyDescent="0.3">
      <c r="A1131" s="545" t="s">
        <v>194</v>
      </c>
      <c r="B1131" s="543">
        <v>0</v>
      </c>
      <c r="C1131" s="543">
        <v>0</v>
      </c>
      <c r="D1131" s="543">
        <v>0</v>
      </c>
      <c r="E1131" s="542">
        <v>0</v>
      </c>
    </row>
    <row r="1132" spans="1:30" s="526" customFormat="1" ht="14.1" customHeight="1" x14ac:dyDescent="0.3">
      <c r="A1132" s="544" t="s">
        <v>603</v>
      </c>
      <c r="B1132" s="543">
        <v>128526</v>
      </c>
      <c r="C1132" s="543">
        <v>253490</v>
      </c>
      <c r="D1132" s="543">
        <v>251990</v>
      </c>
      <c r="E1132" s="542">
        <v>-1500</v>
      </c>
      <c r="G1132" s="525"/>
      <c r="H1132" s="525"/>
      <c r="I1132" s="525"/>
      <c r="J1132" s="525"/>
      <c r="K1132" s="525"/>
      <c r="L1132" s="525"/>
      <c r="M1132" s="525"/>
      <c r="N1132" s="525"/>
      <c r="O1132" s="525"/>
      <c r="P1132" s="525"/>
      <c r="Q1132" s="525"/>
      <c r="R1132" s="525"/>
      <c r="S1132" s="525"/>
      <c r="T1132" s="525"/>
      <c r="U1132" s="525"/>
      <c r="V1132" s="525"/>
      <c r="W1132" s="525"/>
      <c r="X1132" s="525"/>
      <c r="Y1132" s="525"/>
      <c r="Z1132" s="525"/>
      <c r="AA1132" s="525"/>
      <c r="AB1132" s="525"/>
      <c r="AC1132" s="525"/>
      <c r="AD1132" s="525"/>
    </row>
    <row r="1133" spans="1:30" s="526" customFormat="1" ht="14.1" customHeight="1" x14ac:dyDescent="0.3">
      <c r="A1133" s="548" t="s">
        <v>117</v>
      </c>
      <c r="B1133" s="553"/>
      <c r="C1133" s="553"/>
      <c r="D1133" s="553"/>
      <c r="E1133" s="552"/>
      <c r="G1133" s="525"/>
      <c r="H1133" s="525"/>
      <c r="I1133" s="525"/>
      <c r="J1133" s="525"/>
      <c r="K1133" s="525"/>
      <c r="L1133" s="525"/>
      <c r="M1133" s="525"/>
      <c r="N1133" s="525"/>
      <c r="O1133" s="525"/>
      <c r="P1133" s="525"/>
      <c r="Q1133" s="525"/>
      <c r="R1133" s="525"/>
      <c r="S1133" s="525"/>
      <c r="T1133" s="525"/>
      <c r="U1133" s="525"/>
      <c r="V1133" s="525"/>
      <c r="W1133" s="525"/>
      <c r="X1133" s="525"/>
      <c r="Y1133" s="525"/>
      <c r="Z1133" s="525"/>
      <c r="AA1133" s="525"/>
      <c r="AB1133" s="525"/>
      <c r="AC1133" s="525"/>
      <c r="AD1133" s="525"/>
    </row>
    <row r="1134" spans="1:30" s="526" customFormat="1" ht="14.1" customHeight="1" x14ac:dyDescent="0.3">
      <c r="A1134" s="562"/>
      <c r="B1134" s="543"/>
      <c r="C1134" s="543"/>
      <c r="D1134" s="543"/>
      <c r="E1134" s="542"/>
      <c r="G1134" s="525"/>
      <c r="H1134" s="525"/>
      <c r="I1134" s="525"/>
      <c r="J1134" s="525"/>
      <c r="K1134" s="525"/>
      <c r="L1134" s="525"/>
      <c r="M1134" s="525"/>
      <c r="N1134" s="525"/>
      <c r="O1134" s="525"/>
      <c r="P1134" s="525"/>
      <c r="Q1134" s="525"/>
      <c r="R1134" s="525"/>
      <c r="S1134" s="525"/>
      <c r="T1134" s="525"/>
      <c r="U1134" s="525"/>
      <c r="V1134" s="525"/>
      <c r="W1134" s="525"/>
      <c r="X1134" s="525"/>
      <c r="Y1134" s="525"/>
      <c r="Z1134" s="525"/>
      <c r="AA1134" s="525"/>
      <c r="AB1134" s="525"/>
      <c r="AC1134" s="525"/>
      <c r="AD1134" s="525"/>
    </row>
    <row r="1135" spans="1:30" s="526" customFormat="1" ht="14.1" customHeight="1" x14ac:dyDescent="0.3">
      <c r="A1135" s="545" t="s">
        <v>593</v>
      </c>
      <c r="B1135" s="553"/>
      <c r="C1135" s="553"/>
      <c r="D1135" s="553"/>
      <c r="E1135" s="552"/>
      <c r="G1135" s="525"/>
      <c r="H1135" s="525"/>
      <c r="I1135" s="525"/>
      <c r="J1135" s="525"/>
      <c r="K1135" s="525"/>
      <c r="L1135" s="525"/>
      <c r="M1135" s="525"/>
      <c r="N1135" s="525"/>
      <c r="O1135" s="525"/>
      <c r="P1135" s="525"/>
      <c r="Q1135" s="525"/>
      <c r="R1135" s="525"/>
      <c r="S1135" s="525"/>
      <c r="T1135" s="525"/>
      <c r="U1135" s="525"/>
      <c r="V1135" s="525"/>
      <c r="W1135" s="525"/>
      <c r="X1135" s="525"/>
      <c r="Y1135" s="525"/>
      <c r="Z1135" s="525"/>
      <c r="AA1135" s="525"/>
      <c r="AB1135" s="525"/>
      <c r="AC1135" s="525"/>
      <c r="AD1135" s="525"/>
    </row>
    <row r="1136" spans="1:30" s="526" customFormat="1" ht="14.1" customHeight="1" x14ac:dyDescent="0.3">
      <c r="A1136" s="559" t="s">
        <v>592</v>
      </c>
      <c r="B1136" s="553"/>
      <c r="C1136" s="553"/>
      <c r="D1136" s="553"/>
      <c r="E1136" s="552"/>
      <c r="G1136" s="525"/>
      <c r="H1136" s="525"/>
      <c r="I1136" s="525"/>
      <c r="J1136" s="525"/>
      <c r="K1136" s="525"/>
      <c r="L1136" s="525"/>
      <c r="M1136" s="525"/>
      <c r="N1136" s="525"/>
      <c r="O1136" s="525"/>
      <c r="P1136" s="525"/>
      <c r="Q1136" s="525"/>
      <c r="R1136" s="525"/>
      <c r="S1136" s="525"/>
      <c r="T1136" s="525"/>
      <c r="U1136" s="525"/>
      <c r="V1136" s="525"/>
      <c r="W1136" s="525"/>
      <c r="X1136" s="525"/>
      <c r="Y1136" s="525"/>
      <c r="Z1136" s="525"/>
      <c r="AA1136" s="525"/>
      <c r="AB1136" s="525"/>
      <c r="AC1136" s="525"/>
      <c r="AD1136" s="525"/>
    </row>
    <row r="1137" spans="1:30" s="526" customFormat="1" ht="14.1" customHeight="1" x14ac:dyDescent="0.3">
      <c r="A1137" s="548" t="s">
        <v>555</v>
      </c>
      <c r="B1137" s="540">
        <v>289305</v>
      </c>
      <c r="C1137" s="553">
        <v>467251</v>
      </c>
      <c r="D1137" s="553">
        <v>504600</v>
      </c>
      <c r="E1137" s="552">
        <v>37349</v>
      </c>
      <c r="G1137" s="525"/>
      <c r="H1137" s="525"/>
      <c r="I1137" s="525"/>
      <c r="J1137" s="525"/>
      <c r="K1137" s="525"/>
      <c r="L1137" s="525"/>
      <c r="M1137" s="525"/>
      <c r="N1137" s="525"/>
      <c r="O1137" s="525"/>
      <c r="P1137" s="525"/>
      <c r="Q1137" s="525"/>
      <c r="R1137" s="525"/>
      <c r="S1137" s="525"/>
      <c r="T1137" s="525"/>
      <c r="U1137" s="525"/>
      <c r="V1137" s="525"/>
      <c r="W1137" s="525"/>
      <c r="X1137" s="525"/>
      <c r="Y1137" s="525"/>
      <c r="Z1137" s="525"/>
      <c r="AA1137" s="525"/>
      <c r="AB1137" s="525"/>
      <c r="AC1137" s="525"/>
      <c r="AD1137" s="525"/>
    </row>
    <row r="1138" spans="1:30" s="526" customFormat="1" ht="14.1" customHeight="1" x14ac:dyDescent="0.3">
      <c r="A1138" s="548" t="s">
        <v>554</v>
      </c>
      <c r="B1138" s="558"/>
      <c r="C1138" s="547"/>
      <c r="D1138" s="547"/>
      <c r="E1138" s="546">
        <v>0</v>
      </c>
      <c r="G1138" s="525"/>
      <c r="H1138" s="525"/>
      <c r="I1138" s="525"/>
      <c r="J1138" s="525"/>
      <c r="K1138" s="525"/>
      <c r="L1138" s="525"/>
      <c r="M1138" s="525"/>
      <c r="N1138" s="525"/>
      <c r="O1138" s="525"/>
      <c r="P1138" s="525"/>
      <c r="Q1138" s="525"/>
      <c r="R1138" s="525"/>
      <c r="S1138" s="525"/>
      <c r="T1138" s="525"/>
      <c r="U1138" s="525"/>
      <c r="V1138" s="525"/>
      <c r="W1138" s="525"/>
      <c r="X1138" s="525"/>
      <c r="Y1138" s="525"/>
      <c r="Z1138" s="525"/>
      <c r="AA1138" s="525"/>
      <c r="AB1138" s="525"/>
      <c r="AC1138" s="525"/>
      <c r="AD1138" s="525"/>
    </row>
    <row r="1139" spans="1:30" s="526" customFormat="1" ht="14.1" customHeight="1" x14ac:dyDescent="0.3">
      <c r="A1139" s="548" t="s">
        <v>553</v>
      </c>
      <c r="B1139" s="557">
        <v>129344</v>
      </c>
      <c r="C1139" s="547">
        <v>186900.40000000002</v>
      </c>
      <c r="D1139" s="547">
        <v>201840</v>
      </c>
      <c r="E1139" s="546">
        <v>14939.599999999977</v>
      </c>
      <c r="G1139" s="525"/>
      <c r="H1139" s="525"/>
      <c r="I1139" s="525"/>
      <c r="J1139" s="525"/>
      <c r="K1139" s="525"/>
      <c r="L1139" s="525"/>
      <c r="M1139" s="525"/>
      <c r="N1139" s="525"/>
      <c r="O1139" s="525"/>
      <c r="P1139" s="525"/>
      <c r="Q1139" s="525"/>
      <c r="R1139" s="525"/>
      <c r="S1139" s="525"/>
      <c r="T1139" s="525"/>
      <c r="U1139" s="525"/>
      <c r="V1139" s="525"/>
      <c r="W1139" s="525"/>
      <c r="X1139" s="525"/>
      <c r="Y1139" s="525"/>
      <c r="Z1139" s="525"/>
      <c r="AA1139" s="525"/>
      <c r="AB1139" s="525"/>
      <c r="AC1139" s="525"/>
      <c r="AD1139" s="525"/>
    </row>
    <row r="1140" spans="1:30" s="526" customFormat="1" ht="14.1" customHeight="1" x14ac:dyDescent="0.3">
      <c r="A1140" s="545" t="s">
        <v>181</v>
      </c>
      <c r="B1140" s="543">
        <v>418649</v>
      </c>
      <c r="C1140" s="543">
        <v>654151.4</v>
      </c>
      <c r="D1140" s="543">
        <v>706440</v>
      </c>
      <c r="E1140" s="542">
        <v>52288.599999999977</v>
      </c>
      <c r="G1140" s="525"/>
      <c r="H1140" s="525"/>
      <c r="I1140" s="525"/>
      <c r="J1140" s="525"/>
      <c r="K1140" s="525"/>
      <c r="L1140" s="525"/>
      <c r="M1140" s="525"/>
      <c r="N1140" s="525"/>
      <c r="O1140" s="525"/>
      <c r="P1140" s="525"/>
      <c r="Q1140" s="525"/>
      <c r="R1140" s="525"/>
      <c r="S1140" s="525"/>
      <c r="T1140" s="525"/>
      <c r="U1140" s="525"/>
      <c r="V1140" s="525"/>
      <c r="W1140" s="525"/>
      <c r="X1140" s="525"/>
      <c r="Y1140" s="525"/>
      <c r="Z1140" s="525"/>
      <c r="AA1140" s="525"/>
      <c r="AB1140" s="525"/>
      <c r="AC1140" s="525"/>
      <c r="AD1140" s="525"/>
    </row>
    <row r="1141" spans="1:30" s="526" customFormat="1" ht="14.1" customHeight="1" x14ac:dyDescent="0.3">
      <c r="A1141" s="548" t="s">
        <v>182</v>
      </c>
      <c r="B1141" s="547"/>
      <c r="C1141" s="547"/>
      <c r="D1141" s="547"/>
      <c r="E1141" s="546">
        <v>0</v>
      </c>
      <c r="G1141" s="525"/>
      <c r="H1141" s="525"/>
      <c r="I1141" s="525"/>
      <c r="J1141" s="525"/>
      <c r="K1141" s="525"/>
      <c r="L1141" s="525"/>
      <c r="M1141" s="525"/>
      <c r="N1141" s="525"/>
      <c r="O1141" s="525"/>
      <c r="P1141" s="525"/>
      <c r="Q1141" s="525"/>
      <c r="R1141" s="525"/>
      <c r="S1141" s="525"/>
      <c r="T1141" s="525"/>
      <c r="U1141" s="525"/>
      <c r="V1141" s="525"/>
      <c r="W1141" s="525"/>
      <c r="X1141" s="525"/>
      <c r="Y1141" s="525"/>
      <c r="Z1141" s="525"/>
      <c r="AA1141" s="525"/>
      <c r="AB1141" s="525"/>
      <c r="AC1141" s="525"/>
      <c r="AD1141" s="525"/>
    </row>
    <row r="1142" spans="1:30" s="526" customFormat="1" ht="14.1" customHeight="1" x14ac:dyDescent="0.3">
      <c r="A1142" s="548" t="s">
        <v>183</v>
      </c>
      <c r="B1142" s="547"/>
      <c r="C1142" s="547">
        <v>0</v>
      </c>
      <c r="D1142" s="547">
        <v>0</v>
      </c>
      <c r="E1142" s="546">
        <v>0</v>
      </c>
      <c r="G1142" s="525"/>
      <c r="H1142" s="525"/>
      <c r="I1142" s="525"/>
      <c r="J1142" s="525"/>
      <c r="K1142" s="525"/>
      <c r="L1142" s="525"/>
      <c r="M1142" s="525"/>
      <c r="N1142" s="525"/>
      <c r="O1142" s="525"/>
      <c r="P1142" s="525"/>
      <c r="Q1142" s="525"/>
      <c r="R1142" s="525"/>
      <c r="S1142" s="525"/>
      <c r="T1142" s="525"/>
      <c r="U1142" s="525"/>
      <c r="V1142" s="525"/>
      <c r="W1142" s="525"/>
      <c r="X1142" s="525"/>
      <c r="Y1142" s="525"/>
      <c r="Z1142" s="525"/>
      <c r="AA1142" s="525"/>
      <c r="AB1142" s="525"/>
      <c r="AC1142" s="525"/>
      <c r="AD1142" s="525"/>
    </row>
    <row r="1143" spans="1:30" s="526" customFormat="1" ht="14.1" customHeight="1" x14ac:dyDescent="0.3">
      <c r="A1143" s="548" t="s">
        <v>184</v>
      </c>
      <c r="B1143" s="547">
        <v>1405</v>
      </c>
      <c r="C1143" s="547">
        <v>500</v>
      </c>
      <c r="D1143" s="547">
        <v>500</v>
      </c>
      <c r="E1143" s="546">
        <v>0</v>
      </c>
      <c r="G1143" s="525"/>
      <c r="H1143" s="525"/>
      <c r="I1143" s="525"/>
      <c r="J1143" s="525"/>
      <c r="K1143" s="525"/>
      <c r="L1143" s="525"/>
      <c r="M1143" s="525"/>
      <c r="N1143" s="525"/>
      <c r="O1143" s="525"/>
      <c r="P1143" s="525"/>
      <c r="Q1143" s="525"/>
      <c r="R1143" s="525"/>
      <c r="S1143" s="525"/>
      <c r="T1143" s="525"/>
      <c r="U1143" s="525"/>
      <c r="V1143" s="525"/>
      <c r="W1143" s="525"/>
      <c r="X1143" s="525"/>
      <c r="Y1143" s="525"/>
      <c r="Z1143" s="525"/>
      <c r="AA1143" s="525"/>
      <c r="AB1143" s="525"/>
      <c r="AC1143" s="525"/>
      <c r="AD1143" s="525"/>
    </row>
    <row r="1144" spans="1:30" s="526" customFormat="1" ht="14.1" customHeight="1" x14ac:dyDescent="0.3">
      <c r="A1144" s="545" t="s">
        <v>552</v>
      </c>
      <c r="B1144" s="543">
        <v>1405</v>
      </c>
      <c r="C1144" s="543">
        <v>500</v>
      </c>
      <c r="D1144" s="543">
        <v>500</v>
      </c>
      <c r="E1144" s="542">
        <v>0</v>
      </c>
    </row>
    <row r="1145" spans="1:30" s="526" customFormat="1" ht="14.1" customHeight="1" x14ac:dyDescent="0.3">
      <c r="A1145" s="548" t="s">
        <v>186</v>
      </c>
      <c r="B1145" s="553"/>
      <c r="C1145" s="553"/>
      <c r="D1145" s="553"/>
      <c r="E1145" s="546">
        <v>0</v>
      </c>
    </row>
    <row r="1146" spans="1:30" s="526" customFormat="1" ht="14.1" customHeight="1" x14ac:dyDescent="0.3">
      <c r="A1146" s="548" t="s">
        <v>187</v>
      </c>
      <c r="B1146" s="553"/>
      <c r="C1146" s="553"/>
      <c r="D1146" s="553"/>
      <c r="E1146" s="546">
        <v>0</v>
      </c>
    </row>
    <row r="1147" spans="1:30" s="526" customFormat="1" ht="14.1" customHeight="1" x14ac:dyDescent="0.3">
      <c r="A1147" s="548" t="s">
        <v>188</v>
      </c>
      <c r="B1147" s="553"/>
      <c r="C1147" s="553"/>
      <c r="D1147" s="553"/>
      <c r="E1147" s="546">
        <v>0</v>
      </c>
    </row>
    <row r="1148" spans="1:30" s="526" customFormat="1" ht="14.1" customHeight="1" x14ac:dyDescent="0.3">
      <c r="A1148" s="548" t="s">
        <v>189</v>
      </c>
      <c r="B1148" s="553"/>
      <c r="C1148" s="553"/>
      <c r="D1148" s="553"/>
      <c r="E1148" s="546">
        <v>0</v>
      </c>
    </row>
    <row r="1149" spans="1:30" s="526" customFormat="1" ht="14.1" customHeight="1" x14ac:dyDescent="0.3">
      <c r="A1149" s="545" t="s">
        <v>190</v>
      </c>
      <c r="B1149" s="543">
        <v>0</v>
      </c>
      <c r="C1149" s="543">
        <v>0</v>
      </c>
      <c r="D1149" s="543">
        <v>0</v>
      </c>
      <c r="E1149" s="542">
        <v>0</v>
      </c>
    </row>
    <row r="1150" spans="1:30" s="526" customFormat="1" ht="14.1" customHeight="1" x14ac:dyDescent="0.3">
      <c r="A1150" s="548" t="s">
        <v>191</v>
      </c>
      <c r="B1150" s="553"/>
      <c r="C1150" s="553"/>
      <c r="D1150" s="553"/>
      <c r="E1150" s="546">
        <v>0</v>
      </c>
    </row>
    <row r="1151" spans="1:30" s="526" customFormat="1" ht="14.1" customHeight="1" x14ac:dyDescent="0.3">
      <c r="A1151" s="548" t="s">
        <v>192</v>
      </c>
      <c r="B1151" s="553"/>
      <c r="C1151" s="553"/>
      <c r="D1151" s="553"/>
      <c r="E1151" s="546">
        <v>0</v>
      </c>
    </row>
    <row r="1152" spans="1:30" s="526" customFormat="1" ht="14.1" customHeight="1" x14ac:dyDescent="0.3">
      <c r="A1152" s="548" t="s">
        <v>193</v>
      </c>
      <c r="B1152" s="553"/>
      <c r="C1152" s="553"/>
      <c r="D1152" s="553"/>
      <c r="E1152" s="546">
        <v>0</v>
      </c>
    </row>
    <row r="1153" spans="1:5" s="526" customFormat="1" ht="14.1" customHeight="1" x14ac:dyDescent="0.3">
      <c r="A1153" s="545" t="s">
        <v>194</v>
      </c>
      <c r="B1153" s="543">
        <v>0</v>
      </c>
      <c r="C1153" s="543">
        <v>0</v>
      </c>
      <c r="D1153" s="543">
        <v>0</v>
      </c>
      <c r="E1153" s="542">
        <v>0</v>
      </c>
    </row>
    <row r="1154" spans="1:5" s="526" customFormat="1" ht="14.1" customHeight="1" x14ac:dyDescent="0.3">
      <c r="A1154" s="544" t="s">
        <v>591</v>
      </c>
      <c r="B1154" s="543">
        <v>420054</v>
      </c>
      <c r="C1154" s="543">
        <v>654651.4</v>
      </c>
      <c r="D1154" s="543">
        <v>706940</v>
      </c>
      <c r="E1154" s="542">
        <v>52288.599999999977</v>
      </c>
    </row>
    <row r="1155" spans="1:5" s="526" customFormat="1" ht="14.1" customHeight="1" x14ac:dyDescent="0.3">
      <c r="A1155" s="544"/>
      <c r="B1155" s="543"/>
      <c r="C1155" s="543"/>
      <c r="D1155" s="543"/>
      <c r="E1155" s="542"/>
    </row>
    <row r="1156" spans="1:5" s="526" customFormat="1" ht="14.1" customHeight="1" x14ac:dyDescent="0.3">
      <c r="A1156" s="548"/>
      <c r="B1156" s="553"/>
      <c r="C1156" s="553"/>
      <c r="D1156" s="553"/>
      <c r="E1156" s="552"/>
    </row>
    <row r="1157" spans="1:5" s="526" customFormat="1" ht="14.1" customHeight="1" x14ac:dyDescent="0.3">
      <c r="A1157" s="564" t="s">
        <v>590</v>
      </c>
      <c r="B1157" s="553"/>
      <c r="C1157" s="553"/>
      <c r="D1157" s="553"/>
      <c r="E1157" s="552"/>
    </row>
    <row r="1158" spans="1:5" s="526" customFormat="1" ht="14.1" customHeight="1" x14ac:dyDescent="0.3">
      <c r="A1158" s="559" t="s">
        <v>589</v>
      </c>
      <c r="B1158" s="553"/>
      <c r="C1158" s="553"/>
      <c r="D1158" s="553"/>
      <c r="E1158" s="552"/>
    </row>
    <row r="1159" spans="1:5" s="526" customFormat="1" ht="14.1" customHeight="1" x14ac:dyDescent="0.3">
      <c r="A1159" s="548" t="s">
        <v>555</v>
      </c>
      <c r="B1159" s="540">
        <v>117604</v>
      </c>
      <c r="C1159" s="553">
        <v>79321</v>
      </c>
      <c r="D1159" s="553">
        <v>91617</v>
      </c>
      <c r="E1159" s="552">
        <v>12296</v>
      </c>
    </row>
    <row r="1160" spans="1:5" s="526" customFormat="1" ht="14.1" customHeight="1" x14ac:dyDescent="0.3">
      <c r="A1160" s="548" t="s">
        <v>554</v>
      </c>
      <c r="B1160" s="558"/>
      <c r="C1160" s="547"/>
      <c r="D1160" s="547"/>
      <c r="E1160" s="546">
        <v>0</v>
      </c>
    </row>
    <row r="1161" spans="1:5" s="526" customFormat="1" ht="14.1" customHeight="1" x14ac:dyDescent="0.3">
      <c r="A1161" s="548" t="s">
        <v>553</v>
      </c>
      <c r="B1161" s="557">
        <v>44339</v>
      </c>
      <c r="C1161" s="547">
        <v>31728.400000000001</v>
      </c>
      <c r="D1161" s="547">
        <v>36646.800000000003</v>
      </c>
      <c r="E1161" s="546">
        <v>4918.4000000000015</v>
      </c>
    </row>
    <row r="1162" spans="1:5" s="526" customFormat="1" ht="14.1" customHeight="1" x14ac:dyDescent="0.3">
      <c r="A1162" s="545" t="s">
        <v>181</v>
      </c>
      <c r="B1162" s="543">
        <v>161943</v>
      </c>
      <c r="C1162" s="543">
        <v>111049.4</v>
      </c>
      <c r="D1162" s="543">
        <v>128263.8</v>
      </c>
      <c r="E1162" s="542">
        <v>17214.400000000001</v>
      </c>
    </row>
    <row r="1163" spans="1:5" s="526" customFormat="1" ht="14.1" customHeight="1" x14ac:dyDescent="0.3">
      <c r="A1163" s="548" t="s">
        <v>182</v>
      </c>
      <c r="B1163" s="547"/>
      <c r="C1163" s="547"/>
      <c r="D1163" s="547"/>
      <c r="E1163" s="546">
        <v>0</v>
      </c>
    </row>
    <row r="1164" spans="1:5" s="526" customFormat="1" ht="14.1" customHeight="1" x14ac:dyDescent="0.3">
      <c r="A1164" s="548" t="s">
        <v>183</v>
      </c>
      <c r="B1164" s="547"/>
      <c r="C1164" s="547">
        <v>0</v>
      </c>
      <c r="D1164" s="547">
        <v>0</v>
      </c>
      <c r="E1164" s="546">
        <v>0</v>
      </c>
    </row>
    <row r="1165" spans="1:5" s="526" customFormat="1" ht="14.1" customHeight="1" x14ac:dyDescent="0.3">
      <c r="A1165" s="548" t="s">
        <v>184</v>
      </c>
      <c r="B1165" s="547"/>
      <c r="C1165" s="547">
        <v>0</v>
      </c>
      <c r="D1165" s="547">
        <v>0</v>
      </c>
      <c r="E1165" s="546">
        <v>0</v>
      </c>
    </row>
    <row r="1166" spans="1:5" s="526" customFormat="1" ht="14.1" customHeight="1" x14ac:dyDescent="0.3">
      <c r="A1166" s="545" t="s">
        <v>552</v>
      </c>
      <c r="B1166" s="543">
        <v>0</v>
      </c>
      <c r="C1166" s="543">
        <v>0</v>
      </c>
      <c r="D1166" s="543">
        <v>0</v>
      </c>
      <c r="E1166" s="542">
        <v>0</v>
      </c>
    </row>
    <row r="1167" spans="1:5" s="526" customFormat="1" ht="14.1" customHeight="1" x14ac:dyDescent="0.3">
      <c r="A1167" s="548" t="s">
        <v>186</v>
      </c>
      <c r="B1167" s="553"/>
      <c r="C1167" s="553"/>
      <c r="D1167" s="553"/>
      <c r="E1167" s="546">
        <v>0</v>
      </c>
    </row>
    <row r="1168" spans="1:5" s="526" customFormat="1" ht="14.1" customHeight="1" x14ac:dyDescent="0.3">
      <c r="A1168" s="548" t="s">
        <v>187</v>
      </c>
      <c r="B1168" s="553"/>
      <c r="C1168" s="553"/>
      <c r="D1168" s="553"/>
      <c r="E1168" s="546">
        <v>0</v>
      </c>
    </row>
    <row r="1169" spans="1:30" s="526" customFormat="1" ht="14.1" customHeight="1" x14ac:dyDescent="0.3">
      <c r="A1169" s="548" t="s">
        <v>188</v>
      </c>
      <c r="B1169" s="553"/>
      <c r="C1169" s="553"/>
      <c r="D1169" s="553"/>
      <c r="E1169" s="546">
        <v>0</v>
      </c>
    </row>
    <row r="1170" spans="1:30" s="526" customFormat="1" ht="14.1" customHeight="1" x14ac:dyDescent="0.3">
      <c r="A1170" s="548" t="s">
        <v>189</v>
      </c>
      <c r="B1170" s="553"/>
      <c r="C1170" s="553"/>
      <c r="D1170" s="553"/>
      <c r="E1170" s="546">
        <v>0</v>
      </c>
    </row>
    <row r="1171" spans="1:30" s="526" customFormat="1" ht="14.1" customHeight="1" x14ac:dyDescent="0.3">
      <c r="A1171" s="545" t="s">
        <v>190</v>
      </c>
      <c r="B1171" s="543">
        <v>0</v>
      </c>
      <c r="C1171" s="543">
        <v>0</v>
      </c>
      <c r="D1171" s="543">
        <v>0</v>
      </c>
      <c r="E1171" s="542">
        <v>0</v>
      </c>
    </row>
    <row r="1172" spans="1:30" s="526" customFormat="1" ht="14.1" customHeight="1" x14ac:dyDescent="0.3">
      <c r="A1172" s="548" t="s">
        <v>191</v>
      </c>
      <c r="B1172" s="553"/>
      <c r="C1172" s="553"/>
      <c r="D1172" s="553"/>
      <c r="E1172" s="546">
        <v>0</v>
      </c>
    </row>
    <row r="1173" spans="1:30" s="526" customFormat="1" ht="14.1" customHeight="1" x14ac:dyDescent="0.3">
      <c r="A1173" s="548" t="s">
        <v>192</v>
      </c>
      <c r="B1173" s="553"/>
      <c r="C1173" s="553"/>
      <c r="D1173" s="553"/>
      <c r="E1173" s="546">
        <v>0</v>
      </c>
    </row>
    <row r="1174" spans="1:30" s="526" customFormat="1" ht="14.1" customHeight="1" x14ac:dyDescent="0.3">
      <c r="A1174" s="548" t="s">
        <v>193</v>
      </c>
      <c r="B1174" s="553"/>
      <c r="C1174" s="553"/>
      <c r="D1174" s="553"/>
      <c r="E1174" s="546">
        <v>0</v>
      </c>
    </row>
    <row r="1175" spans="1:30" s="526" customFormat="1" ht="14.1" customHeight="1" x14ac:dyDescent="0.3">
      <c r="A1175" s="545" t="s">
        <v>194</v>
      </c>
      <c r="B1175" s="543">
        <v>0</v>
      </c>
      <c r="C1175" s="543">
        <v>0</v>
      </c>
      <c r="D1175" s="543">
        <v>0</v>
      </c>
      <c r="E1175" s="542">
        <v>0</v>
      </c>
    </row>
    <row r="1176" spans="1:30" s="526" customFormat="1" ht="14.1" customHeight="1" x14ac:dyDescent="0.3">
      <c r="A1176" s="544" t="s">
        <v>588</v>
      </c>
      <c r="B1176" s="543">
        <v>161943</v>
      </c>
      <c r="C1176" s="543">
        <v>111049.4</v>
      </c>
      <c r="D1176" s="543">
        <v>128263.8</v>
      </c>
      <c r="E1176" s="542">
        <v>17214.400000000001</v>
      </c>
    </row>
    <row r="1177" spans="1:30" s="526" customFormat="1" ht="14.1" customHeight="1" x14ac:dyDescent="0.3">
      <c r="A1177" s="548"/>
      <c r="B1177" s="553"/>
      <c r="C1177" s="553"/>
      <c r="D1177" s="553"/>
      <c r="E1177" s="552"/>
    </row>
    <row r="1178" spans="1:30" s="526" customFormat="1" ht="14.1" customHeight="1" x14ac:dyDescent="0.3">
      <c r="A1178" s="545" t="s">
        <v>584</v>
      </c>
      <c r="B1178" s="553"/>
      <c r="C1178" s="553"/>
      <c r="D1178" s="553"/>
      <c r="E1178" s="552"/>
      <c r="G1178" s="525"/>
      <c r="H1178" s="525"/>
      <c r="I1178" s="525"/>
      <c r="J1178" s="525"/>
      <c r="K1178" s="525"/>
      <c r="L1178" s="525"/>
      <c r="M1178" s="525"/>
      <c r="N1178" s="525"/>
      <c r="O1178" s="525"/>
      <c r="P1178" s="525"/>
      <c r="Q1178" s="525"/>
      <c r="R1178" s="525"/>
      <c r="S1178" s="525"/>
      <c r="T1178" s="525"/>
      <c r="U1178" s="525"/>
      <c r="V1178" s="525"/>
      <c r="W1178" s="525"/>
      <c r="X1178" s="525"/>
      <c r="Y1178" s="525"/>
      <c r="Z1178" s="525"/>
      <c r="AA1178" s="525"/>
      <c r="AB1178" s="525"/>
      <c r="AC1178" s="525"/>
      <c r="AD1178" s="525"/>
    </row>
    <row r="1179" spans="1:30" s="526" customFormat="1" ht="14.1" customHeight="1" x14ac:dyDescent="0.3">
      <c r="A1179" s="559" t="s">
        <v>583</v>
      </c>
      <c r="B1179" s="553"/>
      <c r="C1179" s="553"/>
      <c r="D1179" s="553"/>
      <c r="E1179" s="552"/>
      <c r="G1179" s="525"/>
      <c r="H1179" s="525"/>
      <c r="I1179" s="525"/>
      <c r="J1179" s="525"/>
      <c r="K1179" s="525"/>
      <c r="L1179" s="525"/>
      <c r="M1179" s="525"/>
      <c r="N1179" s="525"/>
      <c r="O1179" s="525"/>
      <c r="P1179" s="525"/>
      <c r="Q1179" s="525"/>
      <c r="R1179" s="525"/>
      <c r="S1179" s="525"/>
      <c r="T1179" s="525"/>
      <c r="U1179" s="525"/>
      <c r="V1179" s="525"/>
      <c r="W1179" s="525"/>
      <c r="X1179" s="525"/>
      <c r="Y1179" s="525"/>
      <c r="Z1179" s="525"/>
      <c r="AA1179" s="525"/>
      <c r="AB1179" s="525"/>
      <c r="AC1179" s="525"/>
      <c r="AD1179" s="525"/>
    </row>
    <row r="1180" spans="1:30" s="526" customFormat="1" ht="14.1" customHeight="1" x14ac:dyDescent="0.3">
      <c r="A1180" s="548" t="s">
        <v>555</v>
      </c>
      <c r="B1180" s="540">
        <v>279470</v>
      </c>
      <c r="C1180" s="553">
        <v>225011</v>
      </c>
      <c r="D1180" s="553">
        <v>295111</v>
      </c>
      <c r="E1180" s="552">
        <v>70100</v>
      </c>
      <c r="G1180" s="525"/>
      <c r="H1180" s="525"/>
      <c r="I1180" s="525"/>
      <c r="J1180" s="525"/>
      <c r="K1180" s="525"/>
      <c r="L1180" s="525"/>
      <c r="M1180" s="525"/>
      <c r="N1180" s="525"/>
      <c r="O1180" s="525"/>
      <c r="P1180" s="525"/>
      <c r="Q1180" s="525"/>
      <c r="R1180" s="525"/>
      <c r="S1180" s="525"/>
      <c r="T1180" s="525"/>
      <c r="U1180" s="525"/>
      <c r="V1180" s="525"/>
      <c r="W1180" s="525"/>
      <c r="X1180" s="525"/>
      <c r="Y1180" s="525"/>
      <c r="Z1180" s="525"/>
      <c r="AA1180" s="525"/>
      <c r="AB1180" s="525"/>
      <c r="AC1180" s="525"/>
      <c r="AD1180" s="525"/>
    </row>
    <row r="1181" spans="1:30" s="526" customFormat="1" ht="14.1" customHeight="1" x14ac:dyDescent="0.3">
      <c r="A1181" s="548" t="s">
        <v>554</v>
      </c>
      <c r="B1181" s="558"/>
      <c r="C1181" s="547"/>
      <c r="D1181" s="547"/>
      <c r="E1181" s="546">
        <v>0</v>
      </c>
      <c r="G1181" s="525"/>
      <c r="H1181" s="525"/>
      <c r="I1181" s="525"/>
      <c r="J1181" s="525"/>
      <c r="K1181" s="525"/>
      <c r="L1181" s="525"/>
      <c r="M1181" s="525"/>
      <c r="N1181" s="525"/>
      <c r="O1181" s="525"/>
      <c r="P1181" s="525"/>
      <c r="Q1181" s="525"/>
      <c r="R1181" s="525"/>
      <c r="S1181" s="525"/>
      <c r="T1181" s="525"/>
      <c r="U1181" s="525"/>
      <c r="V1181" s="525"/>
      <c r="W1181" s="525"/>
      <c r="X1181" s="525"/>
      <c r="Y1181" s="525"/>
      <c r="Z1181" s="525"/>
      <c r="AA1181" s="525"/>
      <c r="AB1181" s="525"/>
      <c r="AC1181" s="525"/>
      <c r="AD1181" s="525"/>
    </row>
    <row r="1182" spans="1:30" s="526" customFormat="1" ht="14.1" customHeight="1" x14ac:dyDescent="0.3">
      <c r="A1182" s="548" t="s">
        <v>553</v>
      </c>
      <c r="B1182" s="557">
        <v>90784</v>
      </c>
      <c r="C1182" s="547">
        <v>90004.400000000009</v>
      </c>
      <c r="D1182" s="547">
        <v>118044.40000000001</v>
      </c>
      <c r="E1182" s="546">
        <v>28040</v>
      </c>
      <c r="G1182" s="525"/>
      <c r="H1182" s="525"/>
      <c r="I1182" s="525"/>
      <c r="J1182" s="525"/>
      <c r="K1182" s="525"/>
      <c r="L1182" s="525"/>
      <c r="M1182" s="525"/>
      <c r="N1182" s="525"/>
      <c r="O1182" s="525"/>
      <c r="P1182" s="525"/>
      <c r="Q1182" s="525"/>
      <c r="R1182" s="525"/>
      <c r="S1182" s="525"/>
      <c r="T1182" s="525"/>
      <c r="U1182" s="525"/>
      <c r="V1182" s="525"/>
      <c r="W1182" s="525"/>
      <c r="X1182" s="525"/>
      <c r="Y1182" s="525"/>
      <c r="Z1182" s="525"/>
      <c r="AA1182" s="525"/>
      <c r="AB1182" s="525"/>
      <c r="AC1182" s="525"/>
      <c r="AD1182" s="525"/>
    </row>
    <row r="1183" spans="1:30" s="526" customFormat="1" ht="14.1" customHeight="1" x14ac:dyDescent="0.3">
      <c r="A1183" s="545" t="s">
        <v>181</v>
      </c>
      <c r="B1183" s="543">
        <v>370254</v>
      </c>
      <c r="C1183" s="543">
        <v>315015.40000000002</v>
      </c>
      <c r="D1183" s="543">
        <v>413155.4</v>
      </c>
      <c r="E1183" s="542">
        <v>98140</v>
      </c>
    </row>
    <row r="1184" spans="1:30" s="526" customFormat="1" ht="14.1" customHeight="1" x14ac:dyDescent="0.3">
      <c r="A1184" s="548" t="s">
        <v>182</v>
      </c>
      <c r="B1184" s="547"/>
      <c r="C1184" s="547"/>
      <c r="D1184" s="547"/>
      <c r="E1184" s="546">
        <v>0</v>
      </c>
    </row>
    <row r="1185" spans="1:5" s="526" customFormat="1" ht="14.1" customHeight="1" x14ac:dyDescent="0.3">
      <c r="A1185" s="548" t="s">
        <v>183</v>
      </c>
      <c r="B1185" s="547"/>
      <c r="C1185" s="547">
        <v>0</v>
      </c>
      <c r="D1185" s="547">
        <v>0</v>
      </c>
      <c r="E1185" s="546">
        <v>0</v>
      </c>
    </row>
    <row r="1186" spans="1:5" s="526" customFormat="1" ht="14.1" customHeight="1" x14ac:dyDescent="0.3">
      <c r="A1186" s="548" t="s">
        <v>184</v>
      </c>
      <c r="B1186" s="547">
        <v>129</v>
      </c>
      <c r="C1186" s="547">
        <v>0</v>
      </c>
      <c r="D1186" s="547">
        <v>0</v>
      </c>
      <c r="E1186" s="546">
        <v>0</v>
      </c>
    </row>
    <row r="1187" spans="1:5" s="526" customFormat="1" ht="14.1" customHeight="1" x14ac:dyDescent="0.3">
      <c r="A1187" s="545" t="s">
        <v>552</v>
      </c>
      <c r="B1187" s="543">
        <v>129</v>
      </c>
      <c r="C1187" s="543">
        <v>0</v>
      </c>
      <c r="D1187" s="543">
        <v>0</v>
      </c>
      <c r="E1187" s="542">
        <v>0</v>
      </c>
    </row>
    <row r="1188" spans="1:5" s="526" customFormat="1" ht="14.1" customHeight="1" x14ac:dyDescent="0.3">
      <c r="A1188" s="548" t="s">
        <v>186</v>
      </c>
      <c r="B1188" s="553"/>
      <c r="C1188" s="553"/>
      <c r="D1188" s="553"/>
      <c r="E1188" s="546">
        <v>0</v>
      </c>
    </row>
    <row r="1189" spans="1:5" s="526" customFormat="1" ht="14.1" customHeight="1" x14ac:dyDescent="0.3">
      <c r="A1189" s="548" t="s">
        <v>582</v>
      </c>
      <c r="B1189" s="553"/>
      <c r="C1189" s="553"/>
      <c r="D1189" s="553"/>
      <c r="E1189" s="546">
        <v>0</v>
      </c>
    </row>
    <row r="1190" spans="1:5" s="526" customFormat="1" ht="14.1" customHeight="1" x14ac:dyDescent="0.3">
      <c r="A1190" s="548" t="s">
        <v>188</v>
      </c>
      <c r="B1190" s="553"/>
      <c r="C1190" s="553"/>
      <c r="D1190" s="553"/>
      <c r="E1190" s="546">
        <v>0</v>
      </c>
    </row>
    <row r="1191" spans="1:5" s="526" customFormat="1" ht="14.1" customHeight="1" x14ac:dyDescent="0.3">
      <c r="A1191" s="548" t="s">
        <v>189</v>
      </c>
      <c r="B1191" s="553"/>
      <c r="C1191" s="553"/>
      <c r="D1191" s="553"/>
      <c r="E1191" s="546">
        <v>0</v>
      </c>
    </row>
    <row r="1192" spans="1:5" s="526" customFormat="1" ht="14.1" customHeight="1" x14ac:dyDescent="0.3">
      <c r="A1192" s="545" t="s">
        <v>190</v>
      </c>
      <c r="B1192" s="543">
        <v>0</v>
      </c>
      <c r="C1192" s="543">
        <v>0</v>
      </c>
      <c r="D1192" s="543">
        <v>0</v>
      </c>
      <c r="E1192" s="542">
        <v>0</v>
      </c>
    </row>
    <row r="1193" spans="1:5" s="526" customFormat="1" ht="14.1" customHeight="1" x14ac:dyDescent="0.3">
      <c r="A1193" s="548" t="s">
        <v>191</v>
      </c>
      <c r="B1193" s="553"/>
      <c r="C1193" s="553"/>
      <c r="D1193" s="553"/>
      <c r="E1193" s="546">
        <v>0</v>
      </c>
    </row>
    <row r="1194" spans="1:5" s="526" customFormat="1" ht="14.1" customHeight="1" x14ac:dyDescent="0.3">
      <c r="A1194" s="548" t="s">
        <v>192</v>
      </c>
      <c r="B1194" s="553"/>
      <c r="C1194" s="553"/>
      <c r="D1194" s="553"/>
      <c r="E1194" s="546">
        <v>0</v>
      </c>
    </row>
    <row r="1195" spans="1:5" s="526" customFormat="1" ht="14.1" customHeight="1" x14ac:dyDescent="0.3">
      <c r="A1195" s="548" t="s">
        <v>193</v>
      </c>
      <c r="B1195" s="553"/>
      <c r="C1195" s="553"/>
      <c r="D1195" s="553"/>
      <c r="E1195" s="546">
        <v>0</v>
      </c>
    </row>
    <row r="1196" spans="1:5" s="526" customFormat="1" ht="14.1" customHeight="1" x14ac:dyDescent="0.3">
      <c r="A1196" s="545" t="s">
        <v>194</v>
      </c>
      <c r="B1196" s="543">
        <v>0</v>
      </c>
      <c r="C1196" s="543">
        <v>0</v>
      </c>
      <c r="D1196" s="543">
        <v>0</v>
      </c>
      <c r="E1196" s="542">
        <v>0</v>
      </c>
    </row>
    <row r="1197" spans="1:5" s="526" customFormat="1" ht="14.1" customHeight="1" x14ac:dyDescent="0.3">
      <c r="A1197" s="544" t="s">
        <v>581</v>
      </c>
      <c r="B1197" s="543">
        <v>370383</v>
      </c>
      <c r="C1197" s="543">
        <v>315015.40000000002</v>
      </c>
      <c r="D1197" s="543">
        <v>413155.4</v>
      </c>
      <c r="E1197" s="542">
        <v>98140</v>
      </c>
    </row>
    <row r="1198" spans="1:5" s="526" customFormat="1" ht="14.1" customHeight="1" x14ac:dyDescent="0.3">
      <c r="A1198" s="544"/>
      <c r="B1198" s="543"/>
      <c r="C1198" s="543"/>
      <c r="D1198" s="543"/>
      <c r="E1198" s="542"/>
    </row>
    <row r="1199" spans="1:5" s="526" customFormat="1" ht="14.1" customHeight="1" x14ac:dyDescent="0.3">
      <c r="A1199" s="548"/>
      <c r="B1199" s="553"/>
      <c r="C1199" s="553"/>
      <c r="D1199" s="553"/>
      <c r="E1199" s="552"/>
    </row>
    <row r="1200" spans="1:5" s="526" customFormat="1" ht="14.1" customHeight="1" x14ac:dyDescent="0.3">
      <c r="A1200" s="545" t="s">
        <v>575</v>
      </c>
      <c r="B1200" s="553"/>
      <c r="C1200" s="553"/>
      <c r="D1200" s="553"/>
      <c r="E1200" s="552"/>
    </row>
    <row r="1201" spans="1:30" s="526" customFormat="1" ht="14.1" customHeight="1" x14ac:dyDescent="0.3">
      <c r="A1201" s="559" t="s">
        <v>574</v>
      </c>
      <c r="B1201" s="553"/>
      <c r="C1201" s="553"/>
      <c r="D1201" s="553"/>
      <c r="E1201" s="552"/>
    </row>
    <row r="1202" spans="1:30" s="526" customFormat="1" ht="14.1" customHeight="1" x14ac:dyDescent="0.3">
      <c r="A1202" s="548" t="s">
        <v>555</v>
      </c>
      <c r="B1202" s="540">
        <v>723292</v>
      </c>
      <c r="C1202" s="553">
        <v>764733</v>
      </c>
      <c r="D1202" s="553">
        <v>748239</v>
      </c>
      <c r="E1202" s="552">
        <v>-16494</v>
      </c>
    </row>
    <row r="1203" spans="1:30" s="526" customFormat="1" ht="14.1" customHeight="1" x14ac:dyDescent="0.3">
      <c r="A1203" s="548" t="s">
        <v>554</v>
      </c>
      <c r="B1203" s="558"/>
      <c r="C1203" s="547"/>
      <c r="D1203" s="547"/>
      <c r="E1203" s="546">
        <v>0</v>
      </c>
    </row>
    <row r="1204" spans="1:30" s="526" customFormat="1" ht="14.1" customHeight="1" x14ac:dyDescent="0.3">
      <c r="A1204" s="548" t="s">
        <v>553</v>
      </c>
      <c r="B1204" s="557">
        <v>344526</v>
      </c>
      <c r="C1204" s="547">
        <v>305893.2</v>
      </c>
      <c r="D1204" s="547">
        <v>299295.60000000003</v>
      </c>
      <c r="E1204" s="546">
        <v>-6597.5999999999767</v>
      </c>
    </row>
    <row r="1205" spans="1:30" s="526" customFormat="1" ht="14.1" customHeight="1" x14ac:dyDescent="0.3">
      <c r="A1205" s="545" t="s">
        <v>181</v>
      </c>
      <c r="B1205" s="543">
        <v>1067818</v>
      </c>
      <c r="C1205" s="543">
        <v>1070626.2</v>
      </c>
      <c r="D1205" s="543">
        <v>1047534.6000000001</v>
      </c>
      <c r="E1205" s="542">
        <v>-23091.599999999977</v>
      </c>
    </row>
    <row r="1206" spans="1:30" s="526" customFormat="1" ht="14.1" customHeight="1" x14ac:dyDescent="0.3">
      <c r="A1206" s="548" t="s">
        <v>182</v>
      </c>
      <c r="B1206" s="547"/>
      <c r="C1206" s="547"/>
      <c r="D1206" s="547"/>
      <c r="E1206" s="546">
        <v>0</v>
      </c>
      <c r="G1206" s="525"/>
      <c r="H1206" s="525"/>
      <c r="I1206" s="525"/>
      <c r="J1206" s="525"/>
      <c r="K1206" s="525"/>
      <c r="L1206" s="525"/>
      <c r="M1206" s="525"/>
      <c r="N1206" s="525"/>
      <c r="O1206" s="525"/>
      <c r="P1206" s="525"/>
      <c r="Q1206" s="525"/>
      <c r="R1206" s="525"/>
      <c r="S1206" s="525"/>
      <c r="T1206" s="525"/>
      <c r="U1206" s="525"/>
      <c r="V1206" s="525"/>
      <c r="W1206" s="525"/>
      <c r="X1206" s="525"/>
      <c r="Y1206" s="525"/>
      <c r="Z1206" s="525"/>
      <c r="AA1206" s="525"/>
      <c r="AB1206" s="525"/>
      <c r="AC1206" s="525"/>
      <c r="AD1206" s="525"/>
    </row>
    <row r="1207" spans="1:30" s="526" customFormat="1" ht="14.1" customHeight="1" x14ac:dyDescent="0.3">
      <c r="A1207" s="548" t="s">
        <v>183</v>
      </c>
      <c r="B1207" s="547"/>
      <c r="C1207" s="547">
        <v>23000</v>
      </c>
      <c r="D1207" s="547">
        <v>50000</v>
      </c>
      <c r="E1207" s="546">
        <v>27000</v>
      </c>
      <c r="G1207" s="525"/>
      <c r="H1207" s="525"/>
      <c r="I1207" s="525"/>
      <c r="J1207" s="525"/>
      <c r="K1207" s="525"/>
      <c r="L1207" s="525"/>
      <c r="M1207" s="525"/>
      <c r="N1207" s="525"/>
      <c r="O1207" s="525"/>
      <c r="P1207" s="525"/>
      <c r="Q1207" s="525"/>
      <c r="R1207" s="525"/>
      <c r="S1207" s="525"/>
      <c r="T1207" s="525"/>
      <c r="U1207" s="525"/>
      <c r="V1207" s="525"/>
      <c r="W1207" s="525"/>
      <c r="X1207" s="525"/>
      <c r="Y1207" s="525"/>
      <c r="Z1207" s="525"/>
      <c r="AA1207" s="525"/>
      <c r="AB1207" s="525"/>
      <c r="AC1207" s="525"/>
      <c r="AD1207" s="525"/>
    </row>
    <row r="1208" spans="1:30" s="526" customFormat="1" ht="14.1" customHeight="1" x14ac:dyDescent="0.3">
      <c r="A1208" s="548" t="s">
        <v>184</v>
      </c>
      <c r="B1208" s="547"/>
      <c r="C1208" s="547">
        <v>0</v>
      </c>
      <c r="D1208" s="547">
        <v>0</v>
      </c>
      <c r="E1208" s="546">
        <v>0</v>
      </c>
      <c r="G1208" s="525"/>
      <c r="H1208" s="525"/>
      <c r="I1208" s="525"/>
      <c r="J1208" s="525"/>
      <c r="K1208" s="525"/>
      <c r="L1208" s="525"/>
      <c r="M1208" s="525"/>
      <c r="N1208" s="525"/>
      <c r="O1208" s="525"/>
      <c r="P1208" s="525"/>
      <c r="Q1208" s="525"/>
      <c r="R1208" s="525"/>
      <c r="S1208" s="525"/>
      <c r="T1208" s="525"/>
      <c r="U1208" s="525"/>
      <c r="V1208" s="525"/>
      <c r="W1208" s="525"/>
      <c r="X1208" s="525"/>
      <c r="Y1208" s="525"/>
      <c r="Z1208" s="525"/>
      <c r="AA1208" s="525"/>
      <c r="AB1208" s="525"/>
      <c r="AC1208" s="525"/>
      <c r="AD1208" s="525"/>
    </row>
    <row r="1209" spans="1:30" s="526" customFormat="1" ht="14.1" customHeight="1" x14ac:dyDescent="0.3">
      <c r="A1209" s="545" t="s">
        <v>552</v>
      </c>
      <c r="B1209" s="543">
        <v>0</v>
      </c>
      <c r="C1209" s="543">
        <v>23000</v>
      </c>
      <c r="D1209" s="543">
        <v>50000</v>
      </c>
      <c r="E1209" s="542">
        <v>27000</v>
      </c>
      <c r="G1209" s="525"/>
      <c r="H1209" s="525"/>
      <c r="I1209" s="525"/>
      <c r="J1209" s="525"/>
      <c r="K1209" s="525"/>
      <c r="L1209" s="525"/>
      <c r="M1209" s="525"/>
      <c r="N1209" s="525"/>
      <c r="O1209" s="525"/>
      <c r="P1209" s="525"/>
      <c r="Q1209" s="525"/>
      <c r="R1209" s="525"/>
      <c r="S1209" s="525"/>
      <c r="T1209" s="525"/>
      <c r="U1209" s="525"/>
      <c r="V1209" s="525"/>
      <c r="W1209" s="525"/>
      <c r="X1209" s="525"/>
      <c r="Y1209" s="525"/>
      <c r="Z1209" s="525"/>
      <c r="AA1209" s="525"/>
      <c r="AB1209" s="525"/>
      <c r="AC1209" s="525"/>
      <c r="AD1209" s="525"/>
    </row>
    <row r="1210" spans="1:30" s="526" customFormat="1" ht="14.1" customHeight="1" x14ac:dyDescent="0.3">
      <c r="A1210" s="548" t="s">
        <v>186</v>
      </c>
      <c r="B1210" s="553">
        <v>1300</v>
      </c>
      <c r="C1210" s="553"/>
      <c r="D1210" s="553"/>
      <c r="E1210" s="546">
        <v>0</v>
      </c>
      <c r="G1210" s="525"/>
      <c r="H1210" s="525"/>
      <c r="I1210" s="525"/>
      <c r="J1210" s="525"/>
      <c r="K1210" s="525"/>
      <c r="L1210" s="525"/>
      <c r="M1210" s="525"/>
      <c r="N1210" s="525"/>
      <c r="O1210" s="525"/>
      <c r="P1210" s="525"/>
      <c r="Q1210" s="525"/>
      <c r="R1210" s="525"/>
      <c r="S1210" s="525"/>
      <c r="T1210" s="525"/>
      <c r="U1210" s="525"/>
      <c r="V1210" s="525"/>
      <c r="W1210" s="525"/>
      <c r="X1210" s="525"/>
      <c r="Y1210" s="525"/>
      <c r="Z1210" s="525"/>
      <c r="AA1210" s="525"/>
      <c r="AB1210" s="525"/>
      <c r="AC1210" s="525"/>
      <c r="AD1210" s="525"/>
    </row>
    <row r="1211" spans="1:30" s="526" customFormat="1" ht="14.1" customHeight="1" x14ac:dyDescent="0.3">
      <c r="A1211" s="548" t="s">
        <v>187</v>
      </c>
      <c r="B1211" s="553"/>
      <c r="C1211" s="553"/>
      <c r="D1211" s="553"/>
      <c r="E1211" s="546">
        <v>0</v>
      </c>
      <c r="G1211" s="525"/>
      <c r="H1211" s="525"/>
      <c r="I1211" s="525"/>
      <c r="J1211" s="525"/>
      <c r="K1211" s="525"/>
      <c r="L1211" s="525"/>
      <c r="M1211" s="525"/>
      <c r="N1211" s="525"/>
      <c r="O1211" s="525"/>
      <c r="P1211" s="525"/>
      <c r="Q1211" s="525"/>
      <c r="R1211" s="525"/>
      <c r="S1211" s="525"/>
      <c r="T1211" s="525"/>
      <c r="U1211" s="525"/>
      <c r="V1211" s="525"/>
      <c r="W1211" s="525"/>
      <c r="X1211" s="525"/>
      <c r="Y1211" s="525"/>
      <c r="Z1211" s="525"/>
      <c r="AA1211" s="525"/>
      <c r="AB1211" s="525"/>
      <c r="AC1211" s="525"/>
      <c r="AD1211" s="525"/>
    </row>
    <row r="1212" spans="1:30" s="526" customFormat="1" ht="14.1" customHeight="1" x14ac:dyDescent="0.3">
      <c r="A1212" s="548" t="s">
        <v>188</v>
      </c>
      <c r="B1212" s="553"/>
      <c r="C1212" s="553"/>
      <c r="D1212" s="553"/>
      <c r="E1212" s="546">
        <v>0</v>
      </c>
      <c r="G1212" s="525"/>
      <c r="H1212" s="525"/>
      <c r="I1212" s="525"/>
      <c r="J1212" s="525"/>
      <c r="K1212" s="525"/>
      <c r="L1212" s="525"/>
      <c r="M1212" s="525"/>
      <c r="N1212" s="525"/>
      <c r="O1212" s="525"/>
      <c r="P1212" s="525"/>
      <c r="Q1212" s="525"/>
      <c r="R1212" s="525"/>
      <c r="S1212" s="525"/>
      <c r="T1212" s="525"/>
      <c r="U1212" s="525"/>
      <c r="V1212" s="525"/>
      <c r="W1212" s="525"/>
      <c r="X1212" s="525"/>
      <c r="Y1212" s="525"/>
      <c r="Z1212" s="525"/>
      <c r="AA1212" s="525"/>
      <c r="AB1212" s="525"/>
      <c r="AC1212" s="525"/>
      <c r="AD1212" s="525"/>
    </row>
    <row r="1213" spans="1:30" s="526" customFormat="1" ht="14.1" customHeight="1" x14ac:dyDescent="0.3">
      <c r="A1213" s="548" t="s">
        <v>189</v>
      </c>
      <c r="B1213" s="553"/>
      <c r="C1213" s="553"/>
      <c r="D1213" s="553"/>
      <c r="E1213" s="546">
        <v>0</v>
      </c>
      <c r="G1213" s="525"/>
      <c r="H1213" s="525"/>
      <c r="I1213" s="525"/>
      <c r="J1213" s="525"/>
      <c r="K1213" s="525"/>
      <c r="L1213" s="525"/>
      <c r="M1213" s="525"/>
      <c r="N1213" s="525"/>
      <c r="O1213" s="525"/>
      <c r="P1213" s="525"/>
      <c r="Q1213" s="525"/>
      <c r="R1213" s="525"/>
      <c r="S1213" s="525"/>
      <c r="T1213" s="525"/>
      <c r="U1213" s="525"/>
      <c r="V1213" s="525"/>
      <c r="W1213" s="525"/>
      <c r="X1213" s="525"/>
      <c r="Y1213" s="525"/>
      <c r="Z1213" s="525"/>
      <c r="AA1213" s="525"/>
      <c r="AB1213" s="525"/>
      <c r="AC1213" s="525"/>
      <c r="AD1213" s="525"/>
    </row>
    <row r="1214" spans="1:30" s="526" customFormat="1" ht="14.1" customHeight="1" x14ac:dyDescent="0.3">
      <c r="A1214" s="545" t="s">
        <v>190</v>
      </c>
      <c r="B1214" s="543">
        <v>1300</v>
      </c>
      <c r="C1214" s="543">
        <v>0</v>
      </c>
      <c r="D1214" s="543">
        <v>0</v>
      </c>
      <c r="E1214" s="542">
        <v>0</v>
      </c>
      <c r="G1214" s="525"/>
      <c r="H1214" s="525"/>
      <c r="I1214" s="525"/>
      <c r="J1214" s="525"/>
      <c r="K1214" s="525"/>
      <c r="L1214" s="525"/>
      <c r="M1214" s="525"/>
      <c r="N1214" s="525"/>
      <c r="O1214" s="525"/>
      <c r="P1214" s="525"/>
      <c r="Q1214" s="525"/>
      <c r="R1214" s="525"/>
      <c r="S1214" s="525"/>
      <c r="T1214" s="525"/>
      <c r="U1214" s="525"/>
      <c r="V1214" s="525"/>
      <c r="W1214" s="525"/>
      <c r="X1214" s="525"/>
      <c r="Y1214" s="525"/>
      <c r="Z1214" s="525"/>
      <c r="AA1214" s="525"/>
      <c r="AB1214" s="525"/>
      <c r="AC1214" s="525"/>
      <c r="AD1214" s="525"/>
    </row>
    <row r="1215" spans="1:30" s="526" customFormat="1" ht="14.1" customHeight="1" x14ac:dyDescent="0.3">
      <c r="A1215" s="548" t="s">
        <v>191</v>
      </c>
      <c r="B1215" s="553"/>
      <c r="C1215" s="553"/>
      <c r="D1215" s="553"/>
      <c r="E1215" s="546">
        <v>0</v>
      </c>
      <c r="G1215" s="525"/>
      <c r="H1215" s="525"/>
      <c r="I1215" s="525"/>
      <c r="J1215" s="525"/>
      <c r="K1215" s="525"/>
      <c r="L1215" s="525"/>
      <c r="M1215" s="525"/>
      <c r="N1215" s="525"/>
      <c r="O1215" s="525"/>
      <c r="P1215" s="525"/>
      <c r="Q1215" s="525"/>
      <c r="R1215" s="525"/>
      <c r="S1215" s="525"/>
      <c r="T1215" s="525"/>
      <c r="U1215" s="525"/>
      <c r="V1215" s="525"/>
      <c r="W1215" s="525"/>
      <c r="X1215" s="525"/>
      <c r="Y1215" s="525"/>
      <c r="Z1215" s="525"/>
      <c r="AA1215" s="525"/>
      <c r="AB1215" s="525"/>
      <c r="AC1215" s="525"/>
      <c r="AD1215" s="525"/>
    </row>
    <row r="1216" spans="1:30" s="526" customFormat="1" ht="14.1" customHeight="1" x14ac:dyDescent="0.3">
      <c r="A1216" s="548" t="s">
        <v>192</v>
      </c>
      <c r="B1216" s="553"/>
      <c r="C1216" s="553"/>
      <c r="D1216" s="553"/>
      <c r="E1216" s="546">
        <v>0</v>
      </c>
      <c r="G1216" s="525"/>
      <c r="H1216" s="525"/>
      <c r="I1216" s="525"/>
      <c r="J1216" s="525"/>
      <c r="K1216" s="525"/>
      <c r="L1216" s="525"/>
      <c r="M1216" s="525"/>
      <c r="N1216" s="525"/>
      <c r="O1216" s="525"/>
      <c r="P1216" s="525"/>
      <c r="Q1216" s="525"/>
      <c r="R1216" s="525"/>
      <c r="S1216" s="525"/>
      <c r="T1216" s="525"/>
      <c r="U1216" s="525"/>
      <c r="V1216" s="525"/>
      <c r="W1216" s="525"/>
      <c r="X1216" s="525"/>
      <c r="Y1216" s="525"/>
      <c r="Z1216" s="525"/>
      <c r="AA1216" s="525"/>
      <c r="AB1216" s="525"/>
      <c r="AC1216" s="525"/>
      <c r="AD1216" s="525"/>
    </row>
    <row r="1217" spans="1:30" s="526" customFormat="1" ht="14.1" customHeight="1" x14ac:dyDescent="0.3">
      <c r="A1217" s="548" t="s">
        <v>193</v>
      </c>
      <c r="B1217" s="553"/>
      <c r="C1217" s="553"/>
      <c r="D1217" s="553"/>
      <c r="E1217" s="546">
        <v>0</v>
      </c>
      <c r="G1217" s="525"/>
      <c r="H1217" s="525"/>
      <c r="I1217" s="525"/>
      <c r="J1217" s="525"/>
      <c r="K1217" s="525"/>
      <c r="L1217" s="525"/>
      <c r="M1217" s="525"/>
      <c r="N1217" s="525"/>
      <c r="O1217" s="525"/>
      <c r="P1217" s="525"/>
      <c r="Q1217" s="525"/>
      <c r="R1217" s="525"/>
      <c r="S1217" s="525"/>
      <c r="T1217" s="525"/>
      <c r="U1217" s="525"/>
      <c r="V1217" s="525"/>
      <c r="W1217" s="525"/>
      <c r="X1217" s="525"/>
      <c r="Y1217" s="525"/>
      <c r="Z1217" s="525"/>
      <c r="AA1217" s="525"/>
      <c r="AB1217" s="525"/>
      <c r="AC1217" s="525"/>
      <c r="AD1217" s="525"/>
    </row>
    <row r="1218" spans="1:30" s="526" customFormat="1" ht="14.1" customHeight="1" x14ac:dyDescent="0.3">
      <c r="A1218" s="545" t="s">
        <v>194</v>
      </c>
      <c r="B1218" s="543">
        <v>0</v>
      </c>
      <c r="C1218" s="543">
        <v>0</v>
      </c>
      <c r="D1218" s="543">
        <v>0</v>
      </c>
      <c r="E1218" s="542">
        <v>0</v>
      </c>
      <c r="G1218" s="525"/>
      <c r="H1218" s="525"/>
      <c r="I1218" s="525"/>
      <c r="J1218" s="525"/>
      <c r="K1218" s="525"/>
      <c r="L1218" s="525"/>
      <c r="M1218" s="525"/>
      <c r="N1218" s="525"/>
      <c r="O1218" s="525"/>
      <c r="P1218" s="525"/>
      <c r="Q1218" s="525"/>
      <c r="R1218" s="525"/>
      <c r="S1218" s="525"/>
      <c r="T1218" s="525"/>
      <c r="U1218" s="525"/>
      <c r="V1218" s="525"/>
      <c r="W1218" s="525"/>
      <c r="X1218" s="525"/>
      <c r="Y1218" s="525"/>
      <c r="Z1218" s="525"/>
      <c r="AA1218" s="525"/>
      <c r="AB1218" s="525"/>
      <c r="AC1218" s="525"/>
      <c r="AD1218" s="525"/>
    </row>
    <row r="1219" spans="1:30" s="526" customFormat="1" ht="14.1" customHeight="1" x14ac:dyDescent="0.3">
      <c r="A1219" s="544" t="s">
        <v>1075</v>
      </c>
      <c r="B1219" s="543">
        <v>1069118</v>
      </c>
      <c r="C1219" s="543">
        <v>1093626.2</v>
      </c>
      <c r="D1219" s="543">
        <v>1097534.6000000001</v>
      </c>
      <c r="E1219" s="542">
        <v>3908.4000000000233</v>
      </c>
      <c r="G1219" s="525"/>
      <c r="H1219" s="525"/>
      <c r="I1219" s="525"/>
      <c r="J1219" s="525"/>
      <c r="K1219" s="525"/>
      <c r="L1219" s="525"/>
      <c r="M1219" s="525"/>
      <c r="N1219" s="525"/>
      <c r="O1219" s="525"/>
      <c r="P1219" s="525"/>
      <c r="Q1219" s="525"/>
      <c r="R1219" s="525"/>
      <c r="S1219" s="525"/>
      <c r="T1219" s="525"/>
      <c r="U1219" s="525"/>
      <c r="V1219" s="525"/>
      <c r="W1219" s="525"/>
      <c r="X1219" s="525"/>
      <c r="Y1219" s="525"/>
      <c r="Z1219" s="525"/>
      <c r="AA1219" s="525"/>
      <c r="AB1219" s="525"/>
      <c r="AC1219" s="525"/>
      <c r="AD1219" s="525"/>
    </row>
    <row r="1220" spans="1:30" s="526" customFormat="1" ht="14.1" customHeight="1" x14ac:dyDescent="0.3">
      <c r="A1220" s="544"/>
      <c r="B1220" s="543"/>
      <c r="C1220" s="543"/>
      <c r="D1220" s="543"/>
      <c r="E1220" s="542"/>
      <c r="G1220" s="525"/>
      <c r="H1220" s="525"/>
      <c r="I1220" s="525"/>
      <c r="J1220" s="525"/>
      <c r="K1220" s="525"/>
      <c r="L1220" s="525"/>
      <c r="M1220" s="525"/>
      <c r="N1220" s="525"/>
      <c r="O1220" s="525"/>
      <c r="P1220" s="525"/>
      <c r="Q1220" s="525"/>
      <c r="R1220" s="525"/>
      <c r="S1220" s="525"/>
      <c r="T1220" s="525"/>
      <c r="U1220" s="525"/>
      <c r="V1220" s="525"/>
      <c r="W1220" s="525"/>
      <c r="X1220" s="525"/>
      <c r="Y1220" s="525"/>
      <c r="Z1220" s="525"/>
      <c r="AA1220" s="525"/>
      <c r="AB1220" s="525"/>
      <c r="AC1220" s="525"/>
      <c r="AD1220" s="525"/>
    </row>
    <row r="1221" spans="1:30" s="526" customFormat="1" ht="14.1" customHeight="1" x14ac:dyDescent="0.3">
      <c r="A1221" s="548"/>
      <c r="B1221" s="553"/>
      <c r="C1221" s="553"/>
      <c r="D1221" s="553"/>
      <c r="E1221" s="552"/>
      <c r="G1221" s="525"/>
      <c r="H1221" s="525"/>
      <c r="I1221" s="525"/>
      <c r="J1221" s="525"/>
      <c r="K1221" s="525"/>
      <c r="L1221" s="525"/>
      <c r="M1221" s="525"/>
      <c r="N1221" s="525"/>
      <c r="O1221" s="525"/>
      <c r="P1221" s="525"/>
      <c r="Q1221" s="525"/>
      <c r="R1221" s="525"/>
      <c r="S1221" s="525"/>
      <c r="T1221" s="525"/>
      <c r="U1221" s="525"/>
      <c r="V1221" s="525"/>
      <c r="W1221" s="525"/>
      <c r="X1221" s="525"/>
      <c r="Y1221" s="525"/>
      <c r="Z1221" s="525"/>
      <c r="AA1221" s="525"/>
      <c r="AB1221" s="525"/>
      <c r="AC1221" s="525"/>
      <c r="AD1221" s="525"/>
    </row>
    <row r="1222" spans="1:30" s="526" customFormat="1" ht="14.1" customHeight="1" x14ac:dyDescent="0.3">
      <c r="A1222" s="545" t="s">
        <v>1089</v>
      </c>
      <c r="B1222" s="553"/>
      <c r="C1222" s="553"/>
      <c r="D1222" s="553"/>
      <c r="E1222" s="552"/>
      <c r="G1222" s="525"/>
      <c r="H1222" s="525"/>
      <c r="I1222" s="525"/>
      <c r="J1222" s="525"/>
      <c r="K1222" s="525"/>
      <c r="L1222" s="525"/>
      <c r="M1222" s="525"/>
      <c r="N1222" s="525"/>
      <c r="O1222" s="525"/>
      <c r="P1222" s="525"/>
      <c r="Q1222" s="525"/>
      <c r="R1222" s="525"/>
      <c r="S1222" s="525"/>
      <c r="T1222" s="525"/>
      <c r="U1222" s="525"/>
      <c r="V1222" s="525"/>
      <c r="W1222" s="525"/>
      <c r="X1222" s="525"/>
      <c r="Y1222" s="525"/>
      <c r="Z1222" s="525"/>
      <c r="AA1222" s="525"/>
      <c r="AB1222" s="525"/>
      <c r="AC1222" s="525"/>
      <c r="AD1222" s="525"/>
    </row>
    <row r="1223" spans="1:30" s="526" customFormat="1" ht="14.1" customHeight="1" x14ac:dyDescent="0.3">
      <c r="A1223" s="559" t="s">
        <v>974</v>
      </c>
      <c r="B1223" s="553"/>
      <c r="C1223" s="553"/>
      <c r="D1223" s="553"/>
      <c r="E1223" s="552"/>
    </row>
    <row r="1224" spans="1:30" s="526" customFormat="1" ht="14.1" customHeight="1" x14ac:dyDescent="0.3">
      <c r="A1224" s="548" t="s">
        <v>555</v>
      </c>
      <c r="B1224" s="540">
        <v>56941</v>
      </c>
      <c r="C1224" s="553">
        <v>0</v>
      </c>
      <c r="D1224" s="553">
        <v>87000</v>
      </c>
      <c r="E1224" s="552">
        <v>87000</v>
      </c>
    </row>
    <row r="1225" spans="1:30" s="526" customFormat="1" ht="14.1" customHeight="1" x14ac:dyDescent="0.3">
      <c r="A1225" s="548" t="s">
        <v>554</v>
      </c>
      <c r="B1225" s="558"/>
      <c r="C1225" s="547"/>
      <c r="D1225" s="547"/>
      <c r="E1225" s="546">
        <v>0</v>
      </c>
    </row>
    <row r="1226" spans="1:30" s="526" customFormat="1" ht="14.1" customHeight="1" x14ac:dyDescent="0.3">
      <c r="A1226" s="548" t="s">
        <v>553</v>
      </c>
      <c r="B1226" s="557">
        <v>20522</v>
      </c>
      <c r="C1226" s="547"/>
      <c r="D1226" s="547">
        <v>34800</v>
      </c>
      <c r="E1226" s="546">
        <v>34800</v>
      </c>
    </row>
    <row r="1227" spans="1:30" s="526" customFormat="1" ht="14.1" customHeight="1" x14ac:dyDescent="0.3">
      <c r="A1227" s="545" t="s">
        <v>181</v>
      </c>
      <c r="B1227" s="543">
        <v>77463</v>
      </c>
      <c r="C1227" s="543">
        <v>0</v>
      </c>
      <c r="D1227" s="543">
        <v>121800</v>
      </c>
      <c r="E1227" s="542">
        <v>121800</v>
      </c>
    </row>
    <row r="1228" spans="1:30" s="526" customFormat="1" ht="14.1" customHeight="1" x14ac:dyDescent="0.3">
      <c r="A1228" s="548" t="s">
        <v>182</v>
      </c>
      <c r="B1228" s="547"/>
      <c r="C1228" s="547"/>
      <c r="D1228" s="547"/>
      <c r="E1228" s="546">
        <v>0</v>
      </c>
    </row>
    <row r="1229" spans="1:30" s="526" customFormat="1" ht="14.1" customHeight="1" x14ac:dyDescent="0.3">
      <c r="A1229" s="548" t="s">
        <v>183</v>
      </c>
      <c r="B1229" s="547"/>
      <c r="C1229" s="547"/>
      <c r="D1229" s="547"/>
      <c r="E1229" s="546">
        <v>0</v>
      </c>
    </row>
    <row r="1230" spans="1:30" s="526" customFormat="1" ht="14.1" customHeight="1" x14ac:dyDescent="0.3">
      <c r="A1230" s="548" t="s">
        <v>184</v>
      </c>
      <c r="B1230" s="547"/>
      <c r="C1230" s="547"/>
      <c r="D1230" s="547"/>
      <c r="E1230" s="546">
        <v>0</v>
      </c>
    </row>
    <row r="1231" spans="1:30" s="526" customFormat="1" ht="14.1" customHeight="1" x14ac:dyDescent="0.3">
      <c r="A1231" s="545" t="s">
        <v>552</v>
      </c>
      <c r="B1231" s="543">
        <v>0</v>
      </c>
      <c r="C1231" s="543">
        <v>0</v>
      </c>
      <c r="D1231" s="543">
        <v>0</v>
      </c>
      <c r="E1231" s="542">
        <v>0</v>
      </c>
    </row>
    <row r="1232" spans="1:30" s="526" customFormat="1" ht="14.1" customHeight="1" x14ac:dyDescent="0.3">
      <c r="A1232" s="548" t="s">
        <v>186</v>
      </c>
      <c r="B1232" s="547"/>
      <c r="C1232" s="547"/>
      <c r="D1232" s="547"/>
      <c r="E1232" s="546">
        <v>0</v>
      </c>
    </row>
    <row r="1233" spans="1:5" s="526" customFormat="1" ht="14.1" customHeight="1" x14ac:dyDescent="0.3">
      <c r="A1233" s="548" t="s">
        <v>187</v>
      </c>
      <c r="B1233" s="547"/>
      <c r="C1233" s="547">
        <v>0</v>
      </c>
      <c r="D1233" s="547">
        <v>0</v>
      </c>
      <c r="E1233" s="546">
        <v>0</v>
      </c>
    </row>
    <row r="1234" spans="1:5" s="526" customFormat="1" ht="14.1" customHeight="1" x14ac:dyDescent="0.3">
      <c r="A1234" s="548" t="s">
        <v>573</v>
      </c>
      <c r="B1234" s="547"/>
      <c r="C1234" s="547"/>
      <c r="D1234" s="547"/>
      <c r="E1234" s="546">
        <v>0</v>
      </c>
    </row>
    <row r="1235" spans="1:5" s="526" customFormat="1" ht="14.1" customHeight="1" x14ac:dyDescent="0.3">
      <c r="A1235" s="548" t="s">
        <v>189</v>
      </c>
      <c r="B1235" s="547"/>
      <c r="C1235" s="547"/>
      <c r="D1235" s="547"/>
      <c r="E1235" s="546">
        <v>0</v>
      </c>
    </row>
    <row r="1236" spans="1:5" s="526" customFormat="1" ht="14.1" customHeight="1" x14ac:dyDescent="0.3">
      <c r="A1236" s="545" t="s">
        <v>190</v>
      </c>
      <c r="B1236" s="543">
        <v>0</v>
      </c>
      <c r="C1236" s="543">
        <v>0</v>
      </c>
      <c r="D1236" s="543">
        <v>0</v>
      </c>
      <c r="E1236" s="542">
        <v>0</v>
      </c>
    </row>
    <row r="1237" spans="1:5" s="526" customFormat="1" ht="14.1" customHeight="1" x14ac:dyDescent="0.3">
      <c r="A1237" s="548" t="s">
        <v>191</v>
      </c>
      <c r="B1237" s="553"/>
      <c r="C1237" s="553"/>
      <c r="D1237" s="553"/>
      <c r="E1237" s="546">
        <v>0</v>
      </c>
    </row>
    <row r="1238" spans="1:5" s="526" customFormat="1" ht="14.1" customHeight="1" x14ac:dyDescent="0.3">
      <c r="A1238" s="548" t="s">
        <v>192</v>
      </c>
      <c r="B1238" s="553"/>
      <c r="C1238" s="553"/>
      <c r="D1238" s="553"/>
      <c r="E1238" s="546">
        <v>0</v>
      </c>
    </row>
    <row r="1239" spans="1:5" s="526" customFormat="1" ht="14.1" customHeight="1" x14ac:dyDescent="0.3">
      <c r="A1239" s="548" t="s">
        <v>193</v>
      </c>
      <c r="B1239" s="553"/>
      <c r="C1239" s="553"/>
      <c r="D1239" s="553"/>
      <c r="E1239" s="546">
        <v>0</v>
      </c>
    </row>
    <row r="1240" spans="1:5" s="526" customFormat="1" ht="14.1" customHeight="1" x14ac:dyDescent="0.3">
      <c r="A1240" s="545" t="s">
        <v>194</v>
      </c>
      <c r="B1240" s="543">
        <v>0</v>
      </c>
      <c r="C1240" s="543">
        <v>0</v>
      </c>
      <c r="D1240" s="543">
        <v>0</v>
      </c>
      <c r="E1240" s="542">
        <v>0</v>
      </c>
    </row>
    <row r="1241" spans="1:5" s="526" customFormat="1" ht="14.1" customHeight="1" x14ac:dyDescent="0.3">
      <c r="A1241" s="545" t="s">
        <v>1090</v>
      </c>
      <c r="B1241" s="543">
        <v>77463</v>
      </c>
      <c r="C1241" s="543">
        <v>0</v>
      </c>
      <c r="D1241" s="543">
        <v>121800</v>
      </c>
      <c r="E1241" s="542">
        <v>121800</v>
      </c>
    </row>
    <row r="1242" spans="1:5" s="526" customFormat="1" ht="14.1" customHeight="1" x14ac:dyDescent="0.3">
      <c r="A1242" s="548"/>
      <c r="B1242" s="553"/>
      <c r="C1242" s="553"/>
      <c r="D1242" s="553"/>
      <c r="E1242" s="552"/>
    </row>
    <row r="1243" spans="1:5" s="526" customFormat="1" ht="14.1" customHeight="1" x14ac:dyDescent="0.3">
      <c r="A1243" s="566" t="s">
        <v>596</v>
      </c>
      <c r="B1243" s="553"/>
      <c r="C1243" s="531"/>
      <c r="D1243" s="531"/>
      <c r="E1243" s="552"/>
    </row>
    <row r="1244" spans="1:5" s="526" customFormat="1" ht="14.1" customHeight="1" x14ac:dyDescent="0.3">
      <c r="A1244" s="565" t="s">
        <v>595</v>
      </c>
      <c r="B1244" s="553"/>
      <c r="C1244" s="553"/>
      <c r="D1244" s="553"/>
      <c r="E1244" s="552"/>
    </row>
    <row r="1245" spans="1:5" s="526" customFormat="1" ht="14.1" customHeight="1" x14ac:dyDescent="0.3">
      <c r="A1245" s="548" t="s">
        <v>555</v>
      </c>
      <c r="B1245" s="540">
        <v>0</v>
      </c>
      <c r="C1245" s="553">
        <v>0</v>
      </c>
      <c r="D1245" s="553">
        <v>0</v>
      </c>
      <c r="E1245" s="552">
        <v>0</v>
      </c>
    </row>
    <row r="1246" spans="1:5" s="526" customFormat="1" ht="14.1" customHeight="1" x14ac:dyDescent="0.3">
      <c r="A1246" s="548" t="s">
        <v>554</v>
      </c>
      <c r="B1246" s="558"/>
      <c r="C1246" s="547"/>
      <c r="D1246" s="547"/>
      <c r="E1246" s="546">
        <v>0</v>
      </c>
    </row>
    <row r="1247" spans="1:5" s="526" customFormat="1" ht="14.1" customHeight="1" x14ac:dyDescent="0.3">
      <c r="A1247" s="548" t="s">
        <v>553</v>
      </c>
      <c r="B1247" s="557">
        <v>502549</v>
      </c>
      <c r="C1247" s="547">
        <v>0</v>
      </c>
      <c r="D1247" s="547">
        <v>0</v>
      </c>
      <c r="E1247" s="546">
        <v>0</v>
      </c>
    </row>
    <row r="1248" spans="1:5" s="526" customFormat="1" ht="14.1" customHeight="1" x14ac:dyDescent="0.3">
      <c r="A1248" s="545" t="s">
        <v>181</v>
      </c>
      <c r="B1248" s="543">
        <v>502549</v>
      </c>
      <c r="C1248" s="543">
        <v>0</v>
      </c>
      <c r="D1248" s="543">
        <v>0</v>
      </c>
      <c r="E1248" s="542">
        <v>0</v>
      </c>
    </row>
    <row r="1249" spans="1:30" s="526" customFormat="1" ht="14.1" customHeight="1" x14ac:dyDescent="0.3">
      <c r="A1249" s="548" t="s">
        <v>182</v>
      </c>
      <c r="B1249" s="553"/>
      <c r="C1249" s="553"/>
      <c r="D1249" s="553"/>
      <c r="E1249" s="546">
        <v>0</v>
      </c>
    </row>
    <row r="1250" spans="1:30" s="526" customFormat="1" ht="14.1" customHeight="1" x14ac:dyDescent="0.3">
      <c r="A1250" s="548" t="s">
        <v>183</v>
      </c>
      <c r="B1250" s="553"/>
      <c r="C1250" s="553"/>
      <c r="D1250" s="553"/>
      <c r="E1250" s="546">
        <v>0</v>
      </c>
    </row>
    <row r="1251" spans="1:30" s="526" customFormat="1" ht="14.1" customHeight="1" x14ac:dyDescent="0.3">
      <c r="A1251" s="548" t="s">
        <v>184</v>
      </c>
      <c r="B1251" s="553"/>
      <c r="C1251" s="553"/>
      <c r="D1251" s="553"/>
      <c r="E1251" s="546">
        <v>0</v>
      </c>
    </row>
    <row r="1252" spans="1:30" s="526" customFormat="1" ht="14.1" customHeight="1" x14ac:dyDescent="0.3">
      <c r="A1252" s="545" t="s">
        <v>552</v>
      </c>
      <c r="B1252" s="543">
        <v>0</v>
      </c>
      <c r="C1252" s="543">
        <v>0</v>
      </c>
      <c r="D1252" s="543">
        <v>0</v>
      </c>
      <c r="E1252" s="542">
        <v>0</v>
      </c>
    </row>
    <row r="1253" spans="1:30" s="526" customFormat="1" ht="14.1" customHeight="1" x14ac:dyDescent="0.3">
      <c r="A1253" s="548" t="s">
        <v>186</v>
      </c>
      <c r="B1253" s="547"/>
      <c r="C1253" s="547">
        <v>0</v>
      </c>
      <c r="D1253" s="547">
        <v>0</v>
      </c>
      <c r="E1253" s="546">
        <v>0</v>
      </c>
    </row>
    <row r="1254" spans="1:30" s="526" customFormat="1" ht="14.1" customHeight="1" x14ac:dyDescent="0.3">
      <c r="A1254" s="548" t="s">
        <v>187</v>
      </c>
      <c r="B1254" s="547"/>
      <c r="C1254" s="547"/>
      <c r="D1254" s="547"/>
      <c r="E1254" s="546">
        <v>0</v>
      </c>
    </row>
    <row r="1255" spans="1:30" s="526" customFormat="1" ht="14.1" customHeight="1" x14ac:dyDescent="0.3">
      <c r="A1255" s="548" t="s">
        <v>594</v>
      </c>
      <c r="B1255" s="547"/>
      <c r="C1255" s="547"/>
      <c r="D1255" s="547"/>
      <c r="E1255" s="546">
        <v>0</v>
      </c>
    </row>
    <row r="1256" spans="1:30" s="526" customFormat="1" ht="14.1" customHeight="1" x14ac:dyDescent="0.3">
      <c r="A1256" s="548" t="s">
        <v>189</v>
      </c>
      <c r="B1256" s="547"/>
      <c r="C1256" s="547"/>
      <c r="D1256" s="547"/>
      <c r="E1256" s="546">
        <v>0</v>
      </c>
    </row>
    <row r="1257" spans="1:30" s="526" customFormat="1" ht="14.1" customHeight="1" x14ac:dyDescent="0.3">
      <c r="A1257" s="545" t="s">
        <v>190</v>
      </c>
      <c r="B1257" s="543">
        <v>0</v>
      </c>
      <c r="C1257" s="543">
        <v>0</v>
      </c>
      <c r="D1257" s="543">
        <v>0</v>
      </c>
      <c r="E1257" s="542">
        <v>0</v>
      </c>
      <c r="G1257" s="525"/>
      <c r="H1257" s="525"/>
      <c r="I1257" s="525"/>
      <c r="J1257" s="525"/>
      <c r="K1257" s="525"/>
      <c r="L1257" s="525"/>
      <c r="M1257" s="525"/>
      <c r="N1257" s="525"/>
      <c r="O1257" s="525"/>
      <c r="P1257" s="525"/>
      <c r="Q1257" s="525"/>
      <c r="R1257" s="525"/>
      <c r="S1257" s="525"/>
      <c r="T1257" s="525"/>
      <c r="U1257" s="525"/>
      <c r="V1257" s="525"/>
      <c r="W1257" s="525"/>
      <c r="X1257" s="525"/>
      <c r="Y1257" s="525"/>
      <c r="Z1257" s="525"/>
      <c r="AA1257" s="525"/>
      <c r="AB1257" s="525"/>
      <c r="AC1257" s="525"/>
      <c r="AD1257" s="525"/>
    </row>
    <row r="1258" spans="1:30" s="526" customFormat="1" ht="14.1" customHeight="1" x14ac:dyDescent="0.3">
      <c r="A1258" s="548" t="s">
        <v>191</v>
      </c>
      <c r="B1258" s="553"/>
      <c r="C1258" s="553"/>
      <c r="D1258" s="553"/>
      <c r="E1258" s="546">
        <v>0</v>
      </c>
      <c r="G1258" s="525"/>
      <c r="H1258" s="525"/>
      <c r="I1258" s="525"/>
      <c r="J1258" s="525"/>
      <c r="K1258" s="525"/>
      <c r="L1258" s="525"/>
      <c r="M1258" s="525"/>
      <c r="N1258" s="525"/>
      <c r="O1258" s="525"/>
      <c r="P1258" s="525"/>
      <c r="Q1258" s="525"/>
      <c r="R1258" s="525"/>
      <c r="S1258" s="525"/>
      <c r="T1258" s="525"/>
      <c r="U1258" s="525"/>
      <c r="V1258" s="525"/>
      <c r="W1258" s="525"/>
      <c r="X1258" s="525"/>
      <c r="Y1258" s="525"/>
      <c r="Z1258" s="525"/>
      <c r="AA1258" s="525"/>
      <c r="AB1258" s="525"/>
      <c r="AC1258" s="525"/>
      <c r="AD1258" s="525"/>
    </row>
    <row r="1259" spans="1:30" s="526" customFormat="1" ht="14.1" customHeight="1" x14ac:dyDescent="0.3">
      <c r="A1259" s="548" t="s">
        <v>192</v>
      </c>
      <c r="B1259" s="553"/>
      <c r="C1259" s="553"/>
      <c r="D1259" s="553"/>
      <c r="E1259" s="546">
        <v>0</v>
      </c>
      <c r="G1259" s="525"/>
      <c r="H1259" s="525"/>
      <c r="I1259" s="525"/>
      <c r="J1259" s="525"/>
      <c r="K1259" s="525"/>
      <c r="L1259" s="525"/>
      <c r="M1259" s="525"/>
      <c r="N1259" s="525"/>
      <c r="O1259" s="525"/>
      <c r="P1259" s="525"/>
      <c r="Q1259" s="525"/>
      <c r="R1259" s="525"/>
      <c r="S1259" s="525"/>
      <c r="T1259" s="525"/>
      <c r="U1259" s="525"/>
      <c r="V1259" s="525"/>
      <c r="W1259" s="525"/>
      <c r="X1259" s="525"/>
      <c r="Y1259" s="525"/>
      <c r="Z1259" s="525"/>
      <c r="AA1259" s="525"/>
      <c r="AB1259" s="525"/>
      <c r="AC1259" s="525"/>
      <c r="AD1259" s="525"/>
    </row>
    <row r="1260" spans="1:30" s="526" customFormat="1" ht="14.1" customHeight="1" x14ac:dyDescent="0.3">
      <c r="A1260" s="548" t="s">
        <v>193</v>
      </c>
      <c r="B1260" s="553"/>
      <c r="C1260" s="553"/>
      <c r="D1260" s="553"/>
      <c r="E1260" s="546">
        <v>0</v>
      </c>
      <c r="G1260" s="525"/>
      <c r="H1260" s="525"/>
      <c r="I1260" s="525"/>
      <c r="J1260" s="525"/>
      <c r="K1260" s="525"/>
      <c r="L1260" s="525"/>
      <c r="M1260" s="525"/>
      <c r="N1260" s="525"/>
      <c r="O1260" s="525"/>
      <c r="P1260" s="525"/>
      <c r="Q1260" s="525"/>
      <c r="R1260" s="525"/>
      <c r="S1260" s="525"/>
      <c r="T1260" s="525"/>
      <c r="U1260" s="525"/>
      <c r="V1260" s="525"/>
      <c r="W1260" s="525"/>
      <c r="X1260" s="525"/>
      <c r="Y1260" s="525"/>
      <c r="Z1260" s="525"/>
      <c r="AA1260" s="525"/>
      <c r="AB1260" s="525"/>
      <c r="AC1260" s="525"/>
      <c r="AD1260" s="525"/>
    </row>
    <row r="1261" spans="1:30" s="526" customFormat="1" ht="14.1" customHeight="1" x14ac:dyDescent="0.3">
      <c r="A1261" s="545" t="s">
        <v>194</v>
      </c>
      <c r="B1261" s="543">
        <v>0</v>
      </c>
      <c r="C1261" s="543">
        <v>0</v>
      </c>
      <c r="D1261" s="543">
        <v>0</v>
      </c>
      <c r="E1261" s="542">
        <v>0</v>
      </c>
      <c r="G1261" s="525"/>
      <c r="H1261" s="525"/>
      <c r="I1261" s="525"/>
      <c r="J1261" s="525"/>
      <c r="K1261" s="525"/>
      <c r="L1261" s="525"/>
      <c r="M1261" s="525"/>
      <c r="N1261" s="525"/>
      <c r="O1261" s="525"/>
      <c r="P1261" s="525"/>
      <c r="Q1261" s="525"/>
      <c r="R1261" s="525"/>
      <c r="S1261" s="525"/>
      <c r="T1261" s="525"/>
      <c r="U1261" s="525"/>
      <c r="V1261" s="525"/>
      <c r="W1261" s="525"/>
      <c r="X1261" s="525"/>
      <c r="Y1261" s="525"/>
      <c r="Z1261" s="525"/>
      <c r="AA1261" s="525"/>
      <c r="AB1261" s="525"/>
      <c r="AC1261" s="525"/>
      <c r="AD1261" s="525"/>
    </row>
    <row r="1262" spans="1:30" s="526" customFormat="1" ht="14.1" customHeight="1" x14ac:dyDescent="0.3">
      <c r="A1262" s="544" t="s">
        <v>1076</v>
      </c>
      <c r="B1262" s="543">
        <v>502549</v>
      </c>
      <c r="C1262" s="543">
        <v>0</v>
      </c>
      <c r="D1262" s="543">
        <v>0</v>
      </c>
      <c r="E1262" s="542">
        <v>0</v>
      </c>
      <c r="G1262" s="525"/>
      <c r="H1262" s="525"/>
      <c r="I1262" s="525"/>
      <c r="J1262" s="525"/>
      <c r="K1262" s="525"/>
      <c r="L1262" s="525"/>
      <c r="M1262" s="525"/>
      <c r="N1262" s="525"/>
      <c r="O1262" s="525"/>
      <c r="P1262" s="525"/>
      <c r="Q1262" s="525"/>
      <c r="R1262" s="525"/>
      <c r="S1262" s="525"/>
      <c r="T1262" s="525"/>
      <c r="U1262" s="525"/>
      <c r="V1262" s="525"/>
      <c r="W1262" s="525"/>
      <c r="X1262" s="525"/>
      <c r="Y1262" s="525"/>
      <c r="Z1262" s="525"/>
      <c r="AA1262" s="525"/>
      <c r="AB1262" s="525"/>
      <c r="AC1262" s="525"/>
      <c r="AD1262" s="525"/>
    </row>
    <row r="1263" spans="1:30" s="526" customFormat="1" ht="14.1" customHeight="1" x14ac:dyDescent="0.3">
      <c r="A1263" s="544"/>
      <c r="B1263" s="543"/>
      <c r="C1263" s="543"/>
      <c r="D1263" s="543"/>
      <c r="E1263" s="542"/>
      <c r="G1263" s="525"/>
      <c r="H1263" s="525"/>
      <c r="I1263" s="525"/>
      <c r="J1263" s="525"/>
      <c r="K1263" s="525"/>
      <c r="L1263" s="525"/>
      <c r="M1263" s="525"/>
      <c r="N1263" s="525"/>
      <c r="O1263" s="525"/>
      <c r="P1263" s="525"/>
      <c r="Q1263" s="525"/>
      <c r="R1263" s="525"/>
      <c r="S1263" s="525"/>
      <c r="T1263" s="525"/>
      <c r="U1263" s="525"/>
      <c r="V1263" s="525"/>
      <c r="W1263" s="525"/>
      <c r="X1263" s="525"/>
      <c r="Y1263" s="525"/>
      <c r="Z1263" s="525"/>
      <c r="AA1263" s="525"/>
      <c r="AB1263" s="525"/>
      <c r="AC1263" s="525"/>
      <c r="AD1263" s="525"/>
    </row>
    <row r="1264" spans="1:30" s="526" customFormat="1" ht="14.1" customHeight="1" x14ac:dyDescent="0.3">
      <c r="A1264" s="545" t="s">
        <v>117</v>
      </c>
      <c r="B1264" s="543"/>
      <c r="C1264" s="543"/>
      <c r="D1264" s="543"/>
      <c r="E1264" s="552"/>
      <c r="G1264" s="525"/>
      <c r="H1264" s="525"/>
      <c r="I1264" s="525"/>
      <c r="J1264" s="525"/>
      <c r="K1264" s="525"/>
      <c r="L1264" s="525"/>
      <c r="M1264" s="525"/>
      <c r="N1264" s="525"/>
      <c r="O1264" s="525"/>
      <c r="P1264" s="525"/>
      <c r="Q1264" s="525"/>
      <c r="R1264" s="525"/>
      <c r="S1264" s="525"/>
      <c r="T1264" s="525"/>
      <c r="U1264" s="525"/>
      <c r="V1264" s="525"/>
      <c r="W1264" s="525"/>
      <c r="X1264" s="525"/>
      <c r="Y1264" s="525"/>
      <c r="Z1264" s="525"/>
      <c r="AA1264" s="525"/>
      <c r="AB1264" s="525"/>
      <c r="AC1264" s="525"/>
      <c r="AD1264" s="525"/>
    </row>
    <row r="1265" spans="1:5" s="526" customFormat="1" ht="14.1" customHeight="1" x14ac:dyDescent="0.3">
      <c r="A1265" s="545" t="s">
        <v>580</v>
      </c>
      <c r="B1265" s="553"/>
      <c r="C1265" s="553"/>
      <c r="D1265" s="553"/>
      <c r="E1265" s="552"/>
    </row>
    <row r="1266" spans="1:5" s="526" customFormat="1" ht="14.1" customHeight="1" x14ac:dyDescent="0.3">
      <c r="A1266" s="559" t="s">
        <v>579</v>
      </c>
      <c r="B1266" s="553"/>
      <c r="C1266" s="553"/>
      <c r="D1266" s="553"/>
      <c r="E1266" s="552"/>
    </row>
    <row r="1267" spans="1:5" s="526" customFormat="1" ht="14.1" customHeight="1" x14ac:dyDescent="0.3">
      <c r="A1267" s="548" t="s">
        <v>555</v>
      </c>
      <c r="B1267" s="540">
        <v>7154</v>
      </c>
      <c r="C1267" s="553">
        <v>0</v>
      </c>
      <c r="D1267" s="553">
        <v>0</v>
      </c>
      <c r="E1267" s="552">
        <v>0</v>
      </c>
    </row>
    <row r="1268" spans="1:5" s="526" customFormat="1" ht="14.1" customHeight="1" x14ac:dyDescent="0.3">
      <c r="A1268" s="548" t="s">
        <v>554</v>
      </c>
      <c r="B1268" s="558">
        <v>0</v>
      </c>
      <c r="C1268" s="547">
        <v>0</v>
      </c>
      <c r="D1268" s="547">
        <v>0</v>
      </c>
      <c r="E1268" s="546">
        <v>0</v>
      </c>
    </row>
    <row r="1269" spans="1:5" s="526" customFormat="1" ht="14.1" customHeight="1" x14ac:dyDescent="0.3">
      <c r="A1269" s="548" t="s">
        <v>553</v>
      </c>
      <c r="B1269" s="557">
        <v>1765</v>
      </c>
      <c r="C1269" s="547"/>
      <c r="D1269" s="547"/>
      <c r="E1269" s="546">
        <v>0</v>
      </c>
    </row>
    <row r="1270" spans="1:5" s="526" customFormat="1" ht="14.1" customHeight="1" x14ac:dyDescent="0.3">
      <c r="A1270" s="545" t="s">
        <v>181</v>
      </c>
      <c r="B1270" s="543">
        <v>8919</v>
      </c>
      <c r="C1270" s="543">
        <v>0</v>
      </c>
      <c r="D1270" s="543">
        <v>0</v>
      </c>
      <c r="E1270" s="542">
        <v>0</v>
      </c>
    </row>
    <row r="1271" spans="1:5" s="526" customFormat="1" ht="14.1" customHeight="1" x14ac:dyDescent="0.3">
      <c r="A1271" s="548" t="s">
        <v>182</v>
      </c>
      <c r="B1271" s="553"/>
      <c r="C1271" s="553"/>
      <c r="D1271" s="553"/>
      <c r="E1271" s="546">
        <v>0</v>
      </c>
    </row>
    <row r="1272" spans="1:5" s="526" customFormat="1" ht="14.1" customHeight="1" x14ac:dyDescent="0.3">
      <c r="A1272" s="548" t="s">
        <v>183</v>
      </c>
      <c r="B1272" s="553"/>
      <c r="C1272" s="553"/>
      <c r="D1272" s="553"/>
      <c r="E1272" s="546">
        <v>0</v>
      </c>
    </row>
    <row r="1273" spans="1:5" s="526" customFormat="1" ht="14.1" customHeight="1" x14ac:dyDescent="0.3">
      <c r="A1273" s="548" t="s">
        <v>184</v>
      </c>
      <c r="B1273" s="553"/>
      <c r="C1273" s="553"/>
      <c r="D1273" s="553"/>
      <c r="E1273" s="546">
        <v>0</v>
      </c>
    </row>
    <row r="1274" spans="1:5" s="526" customFormat="1" ht="14.1" customHeight="1" x14ac:dyDescent="0.3">
      <c r="A1274" s="545" t="s">
        <v>552</v>
      </c>
      <c r="B1274" s="543">
        <v>0</v>
      </c>
      <c r="C1274" s="543">
        <v>0</v>
      </c>
      <c r="D1274" s="543">
        <v>0</v>
      </c>
      <c r="E1274" s="542">
        <v>0</v>
      </c>
    </row>
    <row r="1275" spans="1:5" s="526" customFormat="1" ht="14.1" customHeight="1" x14ac:dyDescent="0.3">
      <c r="A1275" s="548" t="s">
        <v>186</v>
      </c>
      <c r="B1275" s="553"/>
      <c r="C1275" s="553"/>
      <c r="D1275" s="553"/>
      <c r="E1275" s="546">
        <v>0</v>
      </c>
    </row>
    <row r="1276" spans="1:5" s="526" customFormat="1" ht="14.1" customHeight="1" x14ac:dyDescent="0.3">
      <c r="A1276" s="548" t="s">
        <v>187</v>
      </c>
      <c r="B1276" s="553"/>
      <c r="C1276" s="553"/>
      <c r="D1276" s="553"/>
      <c r="E1276" s="546">
        <v>0</v>
      </c>
    </row>
    <row r="1277" spans="1:5" s="526" customFormat="1" ht="14.1" customHeight="1" x14ac:dyDescent="0.3">
      <c r="A1277" s="548" t="s">
        <v>188</v>
      </c>
      <c r="B1277" s="553"/>
      <c r="C1277" s="553"/>
      <c r="D1277" s="553"/>
      <c r="E1277" s="546">
        <v>0</v>
      </c>
    </row>
    <row r="1278" spans="1:5" s="526" customFormat="1" ht="14.1" customHeight="1" x14ac:dyDescent="0.3">
      <c r="A1278" s="548" t="s">
        <v>189</v>
      </c>
      <c r="B1278" s="553"/>
      <c r="C1278" s="553"/>
      <c r="D1278" s="553"/>
      <c r="E1278" s="546">
        <v>0</v>
      </c>
    </row>
    <row r="1279" spans="1:5" s="526" customFormat="1" ht="14.1" customHeight="1" x14ac:dyDescent="0.3">
      <c r="A1279" s="545" t="s">
        <v>190</v>
      </c>
      <c r="B1279" s="543">
        <v>0</v>
      </c>
      <c r="C1279" s="543">
        <v>0</v>
      </c>
      <c r="D1279" s="543">
        <v>0</v>
      </c>
      <c r="E1279" s="542">
        <v>0</v>
      </c>
    </row>
    <row r="1280" spans="1:5" s="526" customFormat="1" ht="14.1" customHeight="1" x14ac:dyDescent="0.3">
      <c r="A1280" s="548" t="s">
        <v>191</v>
      </c>
      <c r="B1280" s="553"/>
      <c r="C1280" s="553"/>
      <c r="D1280" s="553"/>
      <c r="E1280" s="546">
        <v>0</v>
      </c>
    </row>
    <row r="1281" spans="1:5" s="526" customFormat="1" ht="14.1" customHeight="1" x14ac:dyDescent="0.3">
      <c r="A1281" s="548" t="s">
        <v>192</v>
      </c>
      <c r="B1281" s="553"/>
      <c r="C1281" s="553"/>
      <c r="D1281" s="553"/>
      <c r="E1281" s="546">
        <v>0</v>
      </c>
    </row>
    <row r="1282" spans="1:5" s="526" customFormat="1" ht="14.1" customHeight="1" x14ac:dyDescent="0.3">
      <c r="A1282" s="548" t="s">
        <v>193</v>
      </c>
      <c r="B1282" s="553"/>
      <c r="C1282" s="553"/>
      <c r="D1282" s="553"/>
      <c r="E1282" s="546">
        <v>0</v>
      </c>
    </row>
    <row r="1283" spans="1:5" s="526" customFormat="1" ht="14.1" customHeight="1" x14ac:dyDescent="0.3">
      <c r="A1283" s="545" t="s">
        <v>194</v>
      </c>
      <c r="B1283" s="543">
        <v>0</v>
      </c>
      <c r="C1283" s="543">
        <v>0</v>
      </c>
      <c r="D1283" s="543">
        <v>0</v>
      </c>
      <c r="E1283" s="542">
        <v>0</v>
      </c>
    </row>
    <row r="1284" spans="1:5" s="526" customFormat="1" ht="14.1" customHeight="1" x14ac:dyDescent="0.3">
      <c r="A1284" s="544" t="s">
        <v>578</v>
      </c>
      <c r="B1284" s="543">
        <v>8919</v>
      </c>
      <c r="C1284" s="543">
        <v>0</v>
      </c>
      <c r="D1284" s="543">
        <v>0</v>
      </c>
      <c r="E1284" s="542">
        <v>0</v>
      </c>
    </row>
    <row r="1285" spans="1:5" s="526" customFormat="1" ht="14.1" customHeight="1" x14ac:dyDescent="0.3">
      <c r="A1285" s="544"/>
      <c r="B1285" s="543"/>
      <c r="C1285" s="543"/>
      <c r="D1285" s="543"/>
      <c r="E1285" s="542"/>
    </row>
    <row r="1286" spans="1:5" s="526" customFormat="1" ht="14.1" customHeight="1" x14ac:dyDescent="0.3">
      <c r="A1286" s="548"/>
      <c r="B1286" s="553"/>
      <c r="C1286" s="553"/>
      <c r="D1286" s="553"/>
      <c r="E1286" s="552"/>
    </row>
    <row r="1287" spans="1:5" s="526" customFormat="1" ht="14.1" customHeight="1" x14ac:dyDescent="0.3">
      <c r="A1287" s="545" t="s">
        <v>577</v>
      </c>
      <c r="B1287" s="553"/>
      <c r="C1287" s="553"/>
      <c r="D1287" s="553"/>
      <c r="E1287" s="552"/>
    </row>
    <row r="1288" spans="1:5" s="526" customFormat="1" ht="14.1" customHeight="1" x14ac:dyDescent="0.3">
      <c r="A1288" s="559" t="s">
        <v>576</v>
      </c>
      <c r="B1288" s="553"/>
      <c r="C1288" s="553"/>
      <c r="D1288" s="553"/>
      <c r="E1288" s="552"/>
    </row>
    <row r="1289" spans="1:5" s="526" customFormat="1" ht="14.1" customHeight="1" x14ac:dyDescent="0.3">
      <c r="A1289" s="548" t="s">
        <v>555</v>
      </c>
      <c r="B1289" s="540">
        <v>0</v>
      </c>
      <c r="C1289" s="553"/>
      <c r="D1289" s="553"/>
      <c r="E1289" s="552">
        <v>0</v>
      </c>
    </row>
    <row r="1290" spans="1:5" s="526" customFormat="1" ht="14.1" customHeight="1" x14ac:dyDescent="0.3">
      <c r="A1290" s="548" t="s">
        <v>554</v>
      </c>
      <c r="B1290" s="558"/>
      <c r="C1290" s="547"/>
      <c r="D1290" s="547"/>
      <c r="E1290" s="546">
        <v>0</v>
      </c>
    </row>
    <row r="1291" spans="1:5" s="526" customFormat="1" ht="14.1" customHeight="1" x14ac:dyDescent="0.3">
      <c r="A1291" s="548" t="s">
        <v>553</v>
      </c>
      <c r="B1291" s="557">
        <v>0</v>
      </c>
      <c r="C1291" s="547"/>
      <c r="D1291" s="547"/>
      <c r="E1291" s="546">
        <v>0</v>
      </c>
    </row>
    <row r="1292" spans="1:5" s="526" customFormat="1" ht="14.1" customHeight="1" x14ac:dyDescent="0.3">
      <c r="A1292" s="545" t="s">
        <v>181</v>
      </c>
      <c r="B1292" s="543">
        <v>0</v>
      </c>
      <c r="C1292" s="543">
        <v>0</v>
      </c>
      <c r="D1292" s="543">
        <v>0</v>
      </c>
      <c r="E1292" s="542">
        <v>0</v>
      </c>
    </row>
    <row r="1293" spans="1:5" s="526" customFormat="1" ht="14.1" customHeight="1" x14ac:dyDescent="0.3">
      <c r="A1293" s="548" t="s">
        <v>182</v>
      </c>
      <c r="B1293" s="547"/>
      <c r="C1293" s="547"/>
      <c r="D1293" s="547"/>
      <c r="E1293" s="546">
        <v>0</v>
      </c>
    </row>
    <row r="1294" spans="1:5" s="526" customFormat="1" ht="14.1" customHeight="1" x14ac:dyDescent="0.3">
      <c r="A1294" s="548" t="s">
        <v>183</v>
      </c>
      <c r="B1294" s="547">
        <v>700000</v>
      </c>
      <c r="C1294" s="547">
        <v>700000</v>
      </c>
      <c r="D1294" s="547">
        <v>1500000</v>
      </c>
      <c r="E1294" s="546">
        <v>800000</v>
      </c>
    </row>
    <row r="1295" spans="1:5" s="526" customFormat="1" ht="14.1" customHeight="1" x14ac:dyDescent="0.3">
      <c r="A1295" s="548" t="s">
        <v>184</v>
      </c>
      <c r="B1295" s="547"/>
      <c r="C1295" s="547"/>
      <c r="D1295" s="547"/>
      <c r="E1295" s="546">
        <v>0</v>
      </c>
    </row>
    <row r="1296" spans="1:5" s="526" customFormat="1" ht="14.1" customHeight="1" x14ac:dyDescent="0.3">
      <c r="A1296" s="545" t="s">
        <v>552</v>
      </c>
      <c r="B1296" s="543">
        <v>700000</v>
      </c>
      <c r="C1296" s="543">
        <v>700000</v>
      </c>
      <c r="D1296" s="543">
        <v>1500000</v>
      </c>
      <c r="E1296" s="542">
        <v>800000</v>
      </c>
    </row>
    <row r="1297" spans="1:5" s="526" customFormat="1" ht="14.1" customHeight="1" x14ac:dyDescent="0.3">
      <c r="A1297" s="548" t="s">
        <v>186</v>
      </c>
      <c r="B1297" s="553"/>
      <c r="C1297" s="553"/>
      <c r="D1297" s="553"/>
      <c r="E1297" s="546">
        <v>0</v>
      </c>
    </row>
    <row r="1298" spans="1:5" s="526" customFormat="1" ht="14.1" customHeight="1" x14ac:dyDescent="0.3">
      <c r="A1298" s="548" t="s">
        <v>187</v>
      </c>
      <c r="B1298" s="553"/>
      <c r="C1298" s="553"/>
      <c r="D1298" s="553"/>
      <c r="E1298" s="546">
        <v>0</v>
      </c>
    </row>
    <row r="1299" spans="1:5" s="526" customFormat="1" ht="14.1" customHeight="1" x14ac:dyDescent="0.3">
      <c r="A1299" s="548" t="s">
        <v>188</v>
      </c>
      <c r="B1299" s="553"/>
      <c r="C1299" s="553"/>
      <c r="D1299" s="553"/>
      <c r="E1299" s="546">
        <v>0</v>
      </c>
    </row>
    <row r="1300" spans="1:5" s="526" customFormat="1" ht="14.1" customHeight="1" x14ac:dyDescent="0.3">
      <c r="A1300" s="548" t="s">
        <v>189</v>
      </c>
      <c r="B1300" s="553"/>
      <c r="C1300" s="553"/>
      <c r="D1300" s="553"/>
      <c r="E1300" s="546">
        <v>0</v>
      </c>
    </row>
    <row r="1301" spans="1:5" s="526" customFormat="1" ht="14.1" customHeight="1" x14ac:dyDescent="0.3">
      <c r="A1301" s="545" t="s">
        <v>190</v>
      </c>
      <c r="B1301" s="543">
        <v>0</v>
      </c>
      <c r="C1301" s="543">
        <v>0</v>
      </c>
      <c r="D1301" s="543">
        <v>0</v>
      </c>
      <c r="E1301" s="542">
        <v>0</v>
      </c>
    </row>
    <row r="1302" spans="1:5" s="526" customFormat="1" ht="14.1" customHeight="1" x14ac:dyDescent="0.3">
      <c r="A1302" s="548" t="s">
        <v>191</v>
      </c>
      <c r="B1302" s="553"/>
      <c r="C1302" s="553"/>
      <c r="D1302" s="553"/>
      <c r="E1302" s="546">
        <v>0</v>
      </c>
    </row>
    <row r="1303" spans="1:5" s="526" customFormat="1" ht="14.1" customHeight="1" x14ac:dyDescent="0.3">
      <c r="A1303" s="548" t="s">
        <v>192</v>
      </c>
      <c r="B1303" s="553"/>
      <c r="C1303" s="553"/>
      <c r="D1303" s="553"/>
      <c r="E1303" s="546">
        <v>0</v>
      </c>
    </row>
    <row r="1304" spans="1:5" s="526" customFormat="1" ht="14.1" customHeight="1" x14ac:dyDescent="0.3">
      <c r="A1304" s="548" t="s">
        <v>193</v>
      </c>
      <c r="B1304" s="553"/>
      <c r="C1304" s="553"/>
      <c r="D1304" s="553"/>
      <c r="E1304" s="546">
        <v>0</v>
      </c>
    </row>
    <row r="1305" spans="1:5" s="526" customFormat="1" ht="14.1" customHeight="1" x14ac:dyDescent="0.3">
      <c r="A1305" s="545" t="s">
        <v>194</v>
      </c>
      <c r="B1305" s="543">
        <v>0</v>
      </c>
      <c r="C1305" s="543">
        <v>0</v>
      </c>
      <c r="D1305" s="543">
        <v>0</v>
      </c>
      <c r="E1305" s="542">
        <v>0</v>
      </c>
    </row>
    <row r="1306" spans="1:5" s="526" customFormat="1" ht="14.1" customHeight="1" x14ac:dyDescent="0.3">
      <c r="A1306" s="544" t="s">
        <v>1077</v>
      </c>
      <c r="B1306" s="543">
        <v>700000</v>
      </c>
      <c r="C1306" s="543">
        <v>700000</v>
      </c>
      <c r="D1306" s="543">
        <v>1500000</v>
      </c>
      <c r="E1306" s="542">
        <v>800000</v>
      </c>
    </row>
    <row r="1307" spans="1:5" s="526" customFormat="1" ht="14.1" customHeight="1" x14ac:dyDescent="0.3">
      <c r="A1307" s="548"/>
      <c r="B1307" s="553"/>
      <c r="C1307" s="553"/>
      <c r="D1307" s="553"/>
      <c r="E1307" s="552"/>
    </row>
    <row r="1308" spans="1:5" s="526" customFormat="1" ht="14.1" customHeight="1" x14ac:dyDescent="0.3">
      <c r="A1308" s="545" t="s">
        <v>1096</v>
      </c>
      <c r="B1308" s="553"/>
      <c r="C1308" s="553"/>
      <c r="D1308" s="553"/>
      <c r="E1308" s="552"/>
    </row>
    <row r="1309" spans="1:5" s="526" customFormat="1" ht="14.1" customHeight="1" x14ac:dyDescent="0.3">
      <c r="A1309" s="559" t="s">
        <v>1097</v>
      </c>
      <c r="B1309" s="553"/>
      <c r="C1309" s="553"/>
      <c r="D1309" s="553"/>
      <c r="E1309" s="552"/>
    </row>
    <row r="1310" spans="1:5" s="526" customFormat="1" ht="14.1" customHeight="1" x14ac:dyDescent="0.3">
      <c r="A1310" s="548" t="s">
        <v>555</v>
      </c>
      <c r="B1310" s="540">
        <v>75994</v>
      </c>
      <c r="C1310" s="553">
        <v>0</v>
      </c>
      <c r="D1310" s="553">
        <v>0</v>
      </c>
      <c r="E1310" s="552">
        <v>0</v>
      </c>
    </row>
    <row r="1311" spans="1:5" s="526" customFormat="1" ht="14.1" customHeight="1" x14ac:dyDescent="0.3">
      <c r="A1311" s="548" t="s">
        <v>554</v>
      </c>
      <c r="B1311" s="558"/>
      <c r="C1311" s="547"/>
      <c r="D1311" s="547"/>
      <c r="E1311" s="546">
        <v>0</v>
      </c>
    </row>
    <row r="1312" spans="1:5" s="526" customFormat="1" ht="14.1" customHeight="1" x14ac:dyDescent="0.3">
      <c r="A1312" s="548" t="s">
        <v>553</v>
      </c>
      <c r="B1312" s="557">
        <v>18907</v>
      </c>
      <c r="C1312" s="547"/>
      <c r="D1312" s="547"/>
      <c r="E1312" s="546">
        <v>0</v>
      </c>
    </row>
    <row r="1313" spans="1:5" s="526" customFormat="1" ht="14.1" customHeight="1" x14ac:dyDescent="0.3">
      <c r="A1313" s="545" t="s">
        <v>181</v>
      </c>
      <c r="B1313" s="543">
        <v>94901</v>
      </c>
      <c r="C1313" s="543">
        <v>0</v>
      </c>
      <c r="D1313" s="543">
        <v>0</v>
      </c>
      <c r="E1313" s="542">
        <v>0</v>
      </c>
    </row>
    <row r="1314" spans="1:5" s="526" customFormat="1" ht="14.1" customHeight="1" x14ac:dyDescent="0.3">
      <c r="A1314" s="548" t="s">
        <v>182</v>
      </c>
      <c r="B1314" s="553"/>
      <c r="C1314" s="553"/>
      <c r="D1314" s="553"/>
      <c r="E1314" s="546">
        <v>0</v>
      </c>
    </row>
    <row r="1315" spans="1:5" s="526" customFormat="1" ht="14.1" customHeight="1" x14ac:dyDescent="0.3">
      <c r="A1315" s="548" t="s">
        <v>183</v>
      </c>
      <c r="B1315" s="553"/>
      <c r="C1315" s="553"/>
      <c r="D1315" s="553"/>
      <c r="E1315" s="546">
        <v>0</v>
      </c>
    </row>
    <row r="1316" spans="1:5" s="526" customFormat="1" ht="14.1" customHeight="1" x14ac:dyDescent="0.3">
      <c r="A1316" s="548" t="s">
        <v>184</v>
      </c>
      <c r="B1316" s="553"/>
      <c r="C1316" s="553"/>
      <c r="D1316" s="553"/>
      <c r="E1316" s="546">
        <v>0</v>
      </c>
    </row>
    <row r="1317" spans="1:5" s="526" customFormat="1" ht="14.1" customHeight="1" x14ac:dyDescent="0.3">
      <c r="A1317" s="545" t="s">
        <v>552</v>
      </c>
      <c r="B1317" s="543">
        <v>0</v>
      </c>
      <c r="C1317" s="543">
        <v>0</v>
      </c>
      <c r="D1317" s="543">
        <v>0</v>
      </c>
      <c r="E1317" s="542">
        <v>0</v>
      </c>
    </row>
    <row r="1318" spans="1:5" s="526" customFormat="1" ht="14.1" customHeight="1" x14ac:dyDescent="0.3">
      <c r="A1318" s="548" t="s">
        <v>186</v>
      </c>
      <c r="B1318" s="553"/>
      <c r="C1318" s="553"/>
      <c r="D1318" s="553"/>
      <c r="E1318" s="546">
        <v>0</v>
      </c>
    </row>
    <row r="1319" spans="1:5" s="526" customFormat="1" ht="14.1" customHeight="1" x14ac:dyDescent="0.3">
      <c r="A1319" s="548" t="s">
        <v>187</v>
      </c>
      <c r="B1319" s="553"/>
      <c r="C1319" s="553">
        <v>0</v>
      </c>
      <c r="D1319" s="553">
        <v>0</v>
      </c>
      <c r="E1319" s="546">
        <v>0</v>
      </c>
    </row>
    <row r="1320" spans="1:5" s="526" customFormat="1" ht="14.1" customHeight="1" x14ac:dyDescent="0.3">
      <c r="A1320" s="548" t="s">
        <v>188</v>
      </c>
      <c r="B1320" s="553"/>
      <c r="C1320" s="553"/>
      <c r="D1320" s="553"/>
      <c r="E1320" s="546">
        <v>0</v>
      </c>
    </row>
    <row r="1321" spans="1:5" s="526" customFormat="1" ht="14.1" customHeight="1" x14ac:dyDescent="0.3">
      <c r="A1321" s="548" t="s">
        <v>189</v>
      </c>
      <c r="B1321" s="553"/>
      <c r="C1321" s="553"/>
      <c r="D1321" s="553"/>
      <c r="E1321" s="546">
        <v>0</v>
      </c>
    </row>
    <row r="1322" spans="1:5" s="526" customFormat="1" ht="14.1" customHeight="1" x14ac:dyDescent="0.3">
      <c r="A1322" s="545" t="s">
        <v>190</v>
      </c>
      <c r="B1322" s="543">
        <v>0</v>
      </c>
      <c r="C1322" s="543">
        <v>0</v>
      </c>
      <c r="D1322" s="543">
        <v>0</v>
      </c>
      <c r="E1322" s="542">
        <v>0</v>
      </c>
    </row>
    <row r="1323" spans="1:5" s="526" customFormat="1" ht="14.1" customHeight="1" x14ac:dyDescent="0.3">
      <c r="A1323" s="548" t="s">
        <v>191</v>
      </c>
      <c r="B1323" s="553"/>
      <c r="C1323" s="553"/>
      <c r="D1323" s="553"/>
      <c r="E1323" s="546">
        <v>0</v>
      </c>
    </row>
    <row r="1324" spans="1:5" s="526" customFormat="1" ht="14.1" customHeight="1" x14ac:dyDescent="0.3">
      <c r="A1324" s="548" t="s">
        <v>192</v>
      </c>
      <c r="B1324" s="553"/>
      <c r="C1324" s="553"/>
      <c r="D1324" s="553"/>
      <c r="E1324" s="546">
        <v>0</v>
      </c>
    </row>
    <row r="1325" spans="1:5" s="526" customFormat="1" ht="14.1" customHeight="1" x14ac:dyDescent="0.3">
      <c r="A1325" s="548" t="s">
        <v>193</v>
      </c>
      <c r="B1325" s="553"/>
      <c r="C1325" s="553"/>
      <c r="D1325" s="553"/>
      <c r="E1325" s="546">
        <v>0</v>
      </c>
    </row>
    <row r="1326" spans="1:5" s="526" customFormat="1" ht="14.1" customHeight="1" x14ac:dyDescent="0.3">
      <c r="A1326" s="545" t="s">
        <v>194</v>
      </c>
      <c r="B1326" s="543">
        <v>0</v>
      </c>
      <c r="C1326" s="543">
        <v>0</v>
      </c>
      <c r="D1326" s="543">
        <v>0</v>
      </c>
      <c r="E1326" s="542">
        <v>0</v>
      </c>
    </row>
    <row r="1327" spans="1:5" s="526" customFormat="1" ht="14.1" customHeight="1" x14ac:dyDescent="0.3">
      <c r="A1327" s="544" t="s">
        <v>1078</v>
      </c>
      <c r="B1327" s="543">
        <v>94901</v>
      </c>
      <c r="C1327" s="543">
        <v>0</v>
      </c>
      <c r="D1327" s="543">
        <v>0</v>
      </c>
      <c r="E1327" s="542">
        <v>0</v>
      </c>
    </row>
    <row r="1328" spans="1:5" s="526" customFormat="1" ht="14.1" customHeight="1" x14ac:dyDescent="0.3">
      <c r="A1328" s="544"/>
      <c r="B1328" s="543"/>
      <c r="C1328" s="543"/>
      <c r="D1328" s="543"/>
      <c r="E1328" s="542"/>
    </row>
    <row r="1329" spans="1:30" s="526" customFormat="1" ht="14.1" customHeight="1" x14ac:dyDescent="0.3">
      <c r="A1329" s="548"/>
      <c r="B1329" s="553"/>
      <c r="C1329" s="553"/>
      <c r="D1329" s="553"/>
      <c r="E1329" s="552"/>
    </row>
    <row r="1330" spans="1:30" s="526" customFormat="1" ht="14.1" customHeight="1" x14ac:dyDescent="0.3">
      <c r="A1330" s="545" t="s">
        <v>602</v>
      </c>
      <c r="B1330" s="553"/>
      <c r="C1330" s="553"/>
      <c r="D1330" s="553"/>
      <c r="E1330" s="552"/>
      <c r="G1330" s="525"/>
      <c r="H1330" s="525"/>
      <c r="I1330" s="525"/>
      <c r="J1330" s="525"/>
      <c r="K1330" s="525"/>
      <c r="L1330" s="525"/>
      <c r="M1330" s="525"/>
      <c r="N1330" s="525"/>
      <c r="O1330" s="525"/>
      <c r="P1330" s="525"/>
      <c r="Q1330" s="525"/>
      <c r="R1330" s="525"/>
      <c r="S1330" s="525"/>
      <c r="T1330" s="525"/>
      <c r="U1330" s="525"/>
      <c r="V1330" s="525"/>
      <c r="W1330" s="525"/>
      <c r="X1330" s="525"/>
      <c r="Y1330" s="525"/>
      <c r="Z1330" s="525"/>
      <c r="AA1330" s="525"/>
      <c r="AB1330" s="525"/>
      <c r="AC1330" s="525"/>
      <c r="AD1330" s="525"/>
    </row>
    <row r="1331" spans="1:30" s="526" customFormat="1" ht="14.1" customHeight="1" x14ac:dyDescent="0.3">
      <c r="A1331" s="559" t="s">
        <v>601</v>
      </c>
      <c r="B1331" s="553"/>
      <c r="C1331" s="553"/>
      <c r="D1331" s="553"/>
      <c r="E1331" s="552"/>
      <c r="G1331" s="525"/>
      <c r="H1331" s="525"/>
      <c r="I1331" s="525"/>
      <c r="J1331" s="525"/>
      <c r="K1331" s="525"/>
      <c r="L1331" s="525"/>
      <c r="M1331" s="525"/>
      <c r="N1331" s="525"/>
      <c r="O1331" s="525"/>
      <c r="P1331" s="525"/>
      <c r="Q1331" s="525"/>
      <c r="R1331" s="525"/>
      <c r="S1331" s="525"/>
      <c r="T1331" s="525"/>
      <c r="U1331" s="525"/>
      <c r="V1331" s="525"/>
      <c r="W1331" s="525"/>
      <c r="X1331" s="525"/>
      <c r="Y1331" s="525"/>
      <c r="Z1331" s="525"/>
      <c r="AA1331" s="525"/>
      <c r="AB1331" s="525"/>
      <c r="AC1331" s="525"/>
      <c r="AD1331" s="525"/>
    </row>
    <row r="1332" spans="1:30" s="526" customFormat="1" ht="14.1" customHeight="1" x14ac:dyDescent="0.3">
      <c r="A1332" s="548" t="s">
        <v>555</v>
      </c>
      <c r="B1332" s="540">
        <v>0</v>
      </c>
      <c r="C1332" s="553"/>
      <c r="D1332" s="553"/>
      <c r="E1332" s="552">
        <v>0</v>
      </c>
      <c r="G1332" s="525"/>
      <c r="H1332" s="525"/>
      <c r="I1332" s="525"/>
      <c r="J1332" s="525"/>
      <c r="K1332" s="525"/>
      <c r="L1332" s="525"/>
      <c r="M1332" s="525"/>
      <c r="N1332" s="525"/>
      <c r="O1332" s="525"/>
      <c r="P1332" s="525"/>
      <c r="Q1332" s="525"/>
      <c r="R1332" s="525"/>
      <c r="S1332" s="525"/>
      <c r="T1332" s="525"/>
      <c r="U1332" s="525"/>
      <c r="V1332" s="525"/>
      <c r="W1332" s="525"/>
      <c r="X1332" s="525"/>
      <c r="Y1332" s="525"/>
      <c r="Z1332" s="525"/>
      <c r="AA1332" s="525"/>
      <c r="AB1332" s="525"/>
      <c r="AC1332" s="525"/>
      <c r="AD1332" s="525"/>
    </row>
    <row r="1333" spans="1:30" s="526" customFormat="1" ht="14.1" customHeight="1" x14ac:dyDescent="0.3">
      <c r="A1333" s="548" t="s">
        <v>554</v>
      </c>
      <c r="B1333" s="543"/>
      <c r="C1333" s="553"/>
      <c r="D1333" s="553"/>
      <c r="E1333" s="546">
        <v>0</v>
      </c>
      <c r="G1333" s="525"/>
      <c r="H1333" s="525"/>
      <c r="I1333" s="525"/>
      <c r="J1333" s="525"/>
      <c r="K1333" s="525"/>
      <c r="L1333" s="525"/>
      <c r="M1333" s="525"/>
      <c r="N1333" s="525"/>
      <c r="O1333" s="525"/>
      <c r="P1333" s="525"/>
      <c r="Q1333" s="525"/>
      <c r="R1333" s="525"/>
      <c r="S1333" s="525"/>
      <c r="T1333" s="525"/>
      <c r="U1333" s="525"/>
      <c r="V1333" s="525"/>
      <c r="W1333" s="525"/>
      <c r="X1333" s="525"/>
      <c r="Y1333" s="525"/>
      <c r="Z1333" s="525"/>
      <c r="AA1333" s="525"/>
      <c r="AB1333" s="525"/>
      <c r="AC1333" s="525"/>
      <c r="AD1333" s="525"/>
    </row>
    <row r="1334" spans="1:30" s="526" customFormat="1" ht="14.1" customHeight="1" x14ac:dyDescent="0.3">
      <c r="A1334" s="548" t="s">
        <v>553</v>
      </c>
      <c r="B1334" s="557">
        <v>0</v>
      </c>
      <c r="C1334" s="553"/>
      <c r="D1334" s="553"/>
      <c r="E1334" s="546">
        <v>0</v>
      </c>
      <c r="G1334" s="525"/>
      <c r="H1334" s="525"/>
      <c r="I1334" s="525"/>
      <c r="J1334" s="525"/>
      <c r="K1334" s="525"/>
      <c r="L1334" s="525"/>
      <c r="M1334" s="525"/>
      <c r="N1334" s="525"/>
      <c r="O1334" s="525"/>
      <c r="P1334" s="525"/>
      <c r="Q1334" s="525"/>
      <c r="R1334" s="525"/>
      <c r="S1334" s="525"/>
      <c r="T1334" s="525"/>
      <c r="U1334" s="525"/>
      <c r="V1334" s="525"/>
      <c r="W1334" s="525"/>
      <c r="X1334" s="525"/>
      <c r="Y1334" s="525"/>
      <c r="Z1334" s="525"/>
      <c r="AA1334" s="525"/>
      <c r="AB1334" s="525"/>
      <c r="AC1334" s="525"/>
      <c r="AD1334" s="525"/>
    </row>
    <row r="1335" spans="1:30" s="526" customFormat="1" ht="14.1" customHeight="1" x14ac:dyDescent="0.3">
      <c r="A1335" s="545" t="s">
        <v>181</v>
      </c>
      <c r="B1335" s="543">
        <v>0</v>
      </c>
      <c r="C1335" s="543">
        <v>0</v>
      </c>
      <c r="D1335" s="543">
        <v>0</v>
      </c>
      <c r="E1335" s="542">
        <v>0</v>
      </c>
      <c r="G1335" s="525"/>
      <c r="H1335" s="525"/>
      <c r="I1335" s="525"/>
      <c r="J1335" s="525"/>
      <c r="K1335" s="525"/>
      <c r="L1335" s="525"/>
      <c r="M1335" s="525"/>
      <c r="N1335" s="525"/>
      <c r="O1335" s="525"/>
      <c r="P1335" s="525"/>
      <c r="Q1335" s="525"/>
      <c r="R1335" s="525"/>
      <c r="S1335" s="525"/>
      <c r="T1335" s="525"/>
      <c r="U1335" s="525"/>
      <c r="V1335" s="525"/>
      <c r="W1335" s="525"/>
      <c r="X1335" s="525"/>
      <c r="Y1335" s="525"/>
      <c r="Z1335" s="525"/>
      <c r="AA1335" s="525"/>
      <c r="AB1335" s="525"/>
      <c r="AC1335" s="525"/>
      <c r="AD1335" s="525"/>
    </row>
    <row r="1336" spans="1:30" s="526" customFormat="1" ht="14.1" customHeight="1" x14ac:dyDescent="0.3">
      <c r="A1336" s="548" t="s">
        <v>182</v>
      </c>
      <c r="B1336" s="553"/>
      <c r="C1336" s="553"/>
      <c r="D1336" s="553"/>
      <c r="E1336" s="546">
        <v>0</v>
      </c>
      <c r="G1336" s="525"/>
      <c r="H1336" s="525"/>
      <c r="I1336" s="525"/>
      <c r="J1336" s="525"/>
      <c r="K1336" s="525"/>
      <c r="L1336" s="525"/>
      <c r="M1336" s="525"/>
      <c r="N1336" s="525"/>
      <c r="O1336" s="525"/>
      <c r="P1336" s="525"/>
      <c r="Q1336" s="525"/>
      <c r="R1336" s="525"/>
      <c r="S1336" s="525"/>
      <c r="T1336" s="525"/>
      <c r="U1336" s="525"/>
      <c r="V1336" s="525"/>
      <c r="W1336" s="525"/>
      <c r="X1336" s="525"/>
      <c r="Y1336" s="525"/>
      <c r="Z1336" s="525"/>
      <c r="AA1336" s="525"/>
      <c r="AB1336" s="525"/>
      <c r="AC1336" s="525"/>
      <c r="AD1336" s="525"/>
    </row>
    <row r="1337" spans="1:30" s="526" customFormat="1" ht="14.1" customHeight="1" x14ac:dyDescent="0.3">
      <c r="A1337" s="548" t="s">
        <v>183</v>
      </c>
      <c r="B1337" s="553"/>
      <c r="C1337" s="553"/>
      <c r="D1337" s="553"/>
      <c r="E1337" s="546">
        <v>0</v>
      </c>
      <c r="G1337" s="525"/>
      <c r="H1337" s="525"/>
      <c r="I1337" s="525"/>
      <c r="J1337" s="525"/>
      <c r="K1337" s="525"/>
      <c r="L1337" s="525"/>
      <c r="M1337" s="525"/>
      <c r="N1337" s="525"/>
      <c r="O1337" s="525"/>
      <c r="P1337" s="525"/>
      <c r="Q1337" s="525"/>
      <c r="R1337" s="525"/>
      <c r="S1337" s="525"/>
      <c r="T1337" s="525"/>
      <c r="U1337" s="525"/>
      <c r="V1337" s="525"/>
      <c r="W1337" s="525"/>
      <c r="X1337" s="525"/>
      <c r="Y1337" s="525"/>
      <c r="Z1337" s="525"/>
      <c r="AA1337" s="525"/>
      <c r="AB1337" s="525"/>
      <c r="AC1337" s="525"/>
      <c r="AD1337" s="525"/>
    </row>
    <row r="1338" spans="1:30" s="526" customFormat="1" ht="14.1" customHeight="1" x14ac:dyDescent="0.3">
      <c r="A1338" s="548" t="s">
        <v>184</v>
      </c>
      <c r="B1338" s="553"/>
      <c r="C1338" s="553"/>
      <c r="D1338" s="553"/>
      <c r="E1338" s="546">
        <v>0</v>
      </c>
      <c r="G1338" s="525"/>
      <c r="H1338" s="525"/>
      <c r="I1338" s="525"/>
      <c r="J1338" s="525"/>
      <c r="K1338" s="525"/>
      <c r="L1338" s="525"/>
      <c r="M1338" s="525"/>
      <c r="N1338" s="525"/>
      <c r="O1338" s="525"/>
      <c r="P1338" s="525"/>
      <c r="Q1338" s="525"/>
      <c r="R1338" s="525"/>
      <c r="S1338" s="525"/>
      <c r="T1338" s="525"/>
      <c r="U1338" s="525"/>
      <c r="V1338" s="525"/>
      <c r="W1338" s="525"/>
      <c r="X1338" s="525"/>
      <c r="Y1338" s="525"/>
      <c r="Z1338" s="525"/>
      <c r="AA1338" s="525"/>
      <c r="AB1338" s="525"/>
      <c r="AC1338" s="525"/>
      <c r="AD1338" s="525"/>
    </row>
    <row r="1339" spans="1:30" s="526" customFormat="1" ht="14.1" customHeight="1" x14ac:dyDescent="0.3">
      <c r="A1339" s="545" t="s">
        <v>552</v>
      </c>
      <c r="B1339" s="543">
        <v>0</v>
      </c>
      <c r="C1339" s="543">
        <v>0</v>
      </c>
      <c r="D1339" s="543">
        <v>0</v>
      </c>
      <c r="E1339" s="542">
        <v>0</v>
      </c>
      <c r="G1339" s="525"/>
      <c r="H1339" s="525"/>
      <c r="I1339" s="525"/>
      <c r="J1339" s="525"/>
      <c r="K1339" s="525"/>
      <c r="L1339" s="525"/>
      <c r="M1339" s="525"/>
      <c r="N1339" s="525"/>
      <c r="O1339" s="525"/>
      <c r="P1339" s="525"/>
      <c r="Q1339" s="525"/>
      <c r="R1339" s="525"/>
      <c r="S1339" s="525"/>
      <c r="T1339" s="525"/>
      <c r="U1339" s="525"/>
      <c r="V1339" s="525"/>
      <c r="W1339" s="525"/>
      <c r="X1339" s="525"/>
      <c r="Y1339" s="525"/>
      <c r="Z1339" s="525"/>
      <c r="AA1339" s="525"/>
      <c r="AB1339" s="525"/>
      <c r="AC1339" s="525"/>
      <c r="AD1339" s="525"/>
    </row>
    <row r="1340" spans="1:30" s="526" customFormat="1" ht="14.1" customHeight="1" x14ac:dyDescent="0.3">
      <c r="A1340" s="548" t="s">
        <v>186</v>
      </c>
      <c r="B1340" s="547"/>
      <c r="C1340" s="547"/>
      <c r="D1340" s="547"/>
      <c r="E1340" s="546">
        <v>0</v>
      </c>
      <c r="G1340" s="525"/>
      <c r="H1340" s="525"/>
      <c r="I1340" s="525"/>
      <c r="J1340" s="525"/>
      <c r="K1340" s="525"/>
      <c r="L1340" s="525"/>
      <c r="M1340" s="525"/>
      <c r="N1340" s="525"/>
      <c r="O1340" s="525"/>
      <c r="P1340" s="525"/>
      <c r="Q1340" s="525"/>
      <c r="R1340" s="525"/>
      <c r="S1340" s="525"/>
      <c r="T1340" s="525"/>
      <c r="U1340" s="525"/>
      <c r="V1340" s="525"/>
      <c r="W1340" s="525"/>
      <c r="X1340" s="525"/>
      <c r="Y1340" s="525"/>
      <c r="Z1340" s="525"/>
      <c r="AA1340" s="525"/>
      <c r="AB1340" s="525"/>
      <c r="AC1340" s="525"/>
      <c r="AD1340" s="525"/>
    </row>
    <row r="1341" spans="1:30" s="526" customFormat="1" ht="14.1" customHeight="1" x14ac:dyDescent="0.3">
      <c r="A1341" s="548" t="s">
        <v>187</v>
      </c>
      <c r="B1341" s="547">
        <v>885581</v>
      </c>
      <c r="C1341" s="547"/>
      <c r="D1341" s="547"/>
      <c r="E1341" s="546">
        <v>0</v>
      </c>
      <c r="G1341" s="525"/>
      <c r="H1341" s="525"/>
      <c r="I1341" s="525"/>
      <c r="J1341" s="525"/>
      <c r="K1341" s="525"/>
      <c r="L1341" s="525"/>
      <c r="M1341" s="525"/>
      <c r="N1341" s="525"/>
      <c r="O1341" s="525"/>
      <c r="P1341" s="525"/>
      <c r="Q1341" s="525"/>
      <c r="R1341" s="525"/>
      <c r="S1341" s="525"/>
      <c r="T1341" s="525"/>
      <c r="U1341" s="525"/>
      <c r="V1341" s="525"/>
      <c r="W1341" s="525"/>
      <c r="X1341" s="525"/>
      <c r="Y1341" s="525"/>
      <c r="Z1341" s="525"/>
      <c r="AA1341" s="525"/>
      <c r="AB1341" s="525"/>
      <c r="AC1341" s="525"/>
      <c r="AD1341" s="525"/>
    </row>
    <row r="1342" spans="1:30" s="526" customFormat="1" ht="14.1" customHeight="1" x14ac:dyDescent="0.3">
      <c r="A1342" s="548" t="s">
        <v>188</v>
      </c>
      <c r="B1342" s="547"/>
      <c r="C1342" s="547"/>
      <c r="D1342" s="547"/>
      <c r="E1342" s="546">
        <v>0</v>
      </c>
      <c r="G1342" s="525"/>
      <c r="H1342" s="525"/>
      <c r="I1342" s="525"/>
      <c r="J1342" s="525"/>
      <c r="K1342" s="525"/>
      <c r="L1342" s="525"/>
      <c r="M1342" s="525"/>
      <c r="N1342" s="525"/>
      <c r="O1342" s="525"/>
      <c r="P1342" s="525"/>
      <c r="Q1342" s="525"/>
      <c r="R1342" s="525"/>
      <c r="S1342" s="525"/>
      <c r="T1342" s="525"/>
      <c r="U1342" s="525"/>
      <c r="V1342" s="525"/>
      <c r="W1342" s="525"/>
      <c r="X1342" s="525"/>
      <c r="Y1342" s="525"/>
      <c r="Z1342" s="525"/>
      <c r="AA1342" s="525"/>
      <c r="AB1342" s="525"/>
      <c r="AC1342" s="525"/>
      <c r="AD1342" s="525"/>
    </row>
    <row r="1343" spans="1:30" s="526" customFormat="1" ht="14.1" customHeight="1" x14ac:dyDescent="0.3">
      <c r="A1343" s="548" t="s">
        <v>189</v>
      </c>
      <c r="B1343" s="547"/>
      <c r="C1343" s="547">
        <v>0</v>
      </c>
      <c r="D1343" s="547">
        <v>0</v>
      </c>
      <c r="E1343" s="546">
        <v>0</v>
      </c>
    </row>
    <row r="1344" spans="1:30" s="526" customFormat="1" ht="14.1" customHeight="1" x14ac:dyDescent="0.3">
      <c r="A1344" s="545" t="s">
        <v>190</v>
      </c>
      <c r="B1344" s="543">
        <v>885581</v>
      </c>
      <c r="C1344" s="543">
        <v>0</v>
      </c>
      <c r="D1344" s="543">
        <v>0</v>
      </c>
      <c r="E1344" s="542">
        <v>0</v>
      </c>
    </row>
    <row r="1345" spans="1:5" s="526" customFormat="1" ht="14.1" customHeight="1" x14ac:dyDescent="0.3">
      <c r="A1345" s="548" t="s">
        <v>191</v>
      </c>
      <c r="B1345" s="553"/>
      <c r="C1345" s="553"/>
      <c r="D1345" s="553"/>
      <c r="E1345" s="546">
        <v>0</v>
      </c>
    </row>
    <row r="1346" spans="1:5" s="526" customFormat="1" ht="14.1" customHeight="1" x14ac:dyDescent="0.3">
      <c r="A1346" s="548" t="s">
        <v>192</v>
      </c>
      <c r="B1346" s="553"/>
      <c r="C1346" s="553"/>
      <c r="D1346" s="553"/>
      <c r="E1346" s="546">
        <v>0</v>
      </c>
    </row>
    <row r="1347" spans="1:5" s="526" customFormat="1" ht="14.1" customHeight="1" x14ac:dyDescent="0.3">
      <c r="A1347" s="548" t="s">
        <v>193</v>
      </c>
      <c r="B1347" s="553"/>
      <c r="C1347" s="553"/>
      <c r="D1347" s="553"/>
      <c r="E1347" s="546">
        <v>0</v>
      </c>
    </row>
    <row r="1348" spans="1:5" s="526" customFormat="1" ht="14.1" customHeight="1" x14ac:dyDescent="0.3">
      <c r="A1348" s="545" t="s">
        <v>194</v>
      </c>
      <c r="B1348" s="543">
        <v>0</v>
      </c>
      <c r="C1348" s="543">
        <v>0</v>
      </c>
      <c r="D1348" s="543">
        <v>0</v>
      </c>
      <c r="E1348" s="542">
        <v>0</v>
      </c>
    </row>
    <row r="1349" spans="1:5" s="526" customFormat="1" ht="14.1" customHeight="1" x14ac:dyDescent="0.3">
      <c r="A1349" s="544" t="s">
        <v>1079</v>
      </c>
      <c r="B1349" s="543">
        <v>885581</v>
      </c>
      <c r="C1349" s="543">
        <v>0</v>
      </c>
      <c r="D1349" s="543">
        <v>0</v>
      </c>
      <c r="E1349" s="542">
        <v>0</v>
      </c>
    </row>
    <row r="1350" spans="1:5" s="526" customFormat="1" ht="14.1" customHeight="1" x14ac:dyDescent="0.3">
      <c r="A1350" s="548"/>
      <c r="B1350" s="553"/>
      <c r="C1350" s="553"/>
      <c r="D1350" s="553"/>
      <c r="E1350" s="552"/>
    </row>
    <row r="1351" spans="1:5" s="526" customFormat="1" ht="14.1" customHeight="1" x14ac:dyDescent="0.3">
      <c r="A1351" s="548"/>
      <c r="B1351" s="553"/>
      <c r="C1351" s="553"/>
      <c r="D1351" s="553"/>
      <c r="E1351" s="552"/>
    </row>
    <row r="1352" spans="1:5" s="526" customFormat="1" ht="14.1" customHeight="1" x14ac:dyDescent="0.3">
      <c r="A1352" s="545" t="s">
        <v>971</v>
      </c>
      <c r="B1352" s="553"/>
      <c r="C1352" s="553"/>
      <c r="D1352" s="553"/>
      <c r="E1352" s="552"/>
    </row>
    <row r="1353" spans="1:5" s="526" customFormat="1" ht="14.1" customHeight="1" x14ac:dyDescent="0.3">
      <c r="A1353" s="559" t="s">
        <v>572</v>
      </c>
      <c r="B1353" s="553"/>
      <c r="C1353" s="553"/>
      <c r="D1353" s="553"/>
      <c r="E1353" s="552"/>
    </row>
    <row r="1354" spans="1:5" s="526" customFormat="1" ht="14.1" customHeight="1" x14ac:dyDescent="0.3">
      <c r="A1354" s="548" t="s">
        <v>555</v>
      </c>
      <c r="B1354" s="540">
        <v>0</v>
      </c>
      <c r="C1354" s="553">
        <v>60000</v>
      </c>
      <c r="D1354" s="553">
        <v>0</v>
      </c>
      <c r="E1354" s="552">
        <v>-60000</v>
      </c>
    </row>
    <row r="1355" spans="1:5" s="526" customFormat="1" ht="14.1" customHeight="1" x14ac:dyDescent="0.3">
      <c r="A1355" s="548" t="s">
        <v>554</v>
      </c>
      <c r="B1355" s="558"/>
      <c r="C1355" s="547"/>
      <c r="D1355" s="547"/>
      <c r="E1355" s="546">
        <v>0</v>
      </c>
    </row>
    <row r="1356" spans="1:5" s="526" customFormat="1" ht="14.1" customHeight="1" x14ac:dyDescent="0.3">
      <c r="A1356" s="548" t="s">
        <v>553</v>
      </c>
      <c r="B1356" s="557">
        <v>0</v>
      </c>
      <c r="C1356" s="547">
        <v>24000</v>
      </c>
      <c r="D1356" s="547">
        <v>0</v>
      </c>
      <c r="E1356" s="546">
        <v>-24000</v>
      </c>
    </row>
    <row r="1357" spans="1:5" s="526" customFormat="1" ht="14.1" customHeight="1" x14ac:dyDescent="0.3">
      <c r="A1357" s="545" t="s">
        <v>181</v>
      </c>
      <c r="B1357" s="543">
        <v>0</v>
      </c>
      <c r="C1357" s="543">
        <v>84000</v>
      </c>
      <c r="D1357" s="543">
        <v>0</v>
      </c>
      <c r="E1357" s="542">
        <v>-84000</v>
      </c>
    </row>
    <row r="1358" spans="1:5" s="526" customFormat="1" ht="14.1" customHeight="1" x14ac:dyDescent="0.3">
      <c r="A1358" s="548" t="s">
        <v>182</v>
      </c>
      <c r="B1358" s="553"/>
      <c r="C1358" s="553"/>
      <c r="D1358" s="553"/>
      <c r="E1358" s="546">
        <v>0</v>
      </c>
    </row>
    <row r="1359" spans="1:5" s="526" customFormat="1" ht="14.1" customHeight="1" x14ac:dyDescent="0.3">
      <c r="A1359" s="548" t="s">
        <v>183</v>
      </c>
      <c r="B1359" s="553"/>
      <c r="C1359" s="553"/>
      <c r="D1359" s="553"/>
      <c r="E1359" s="546">
        <v>0</v>
      </c>
    </row>
    <row r="1360" spans="1:5" s="526" customFormat="1" ht="14.1" customHeight="1" x14ac:dyDescent="0.3">
      <c r="A1360" s="548" t="s">
        <v>184</v>
      </c>
      <c r="B1360" s="553"/>
      <c r="C1360" s="553"/>
      <c r="D1360" s="553"/>
      <c r="E1360" s="546">
        <v>0</v>
      </c>
    </row>
    <row r="1361" spans="1:5" s="526" customFormat="1" ht="14.1" customHeight="1" x14ac:dyDescent="0.3">
      <c r="A1361" s="545" t="s">
        <v>552</v>
      </c>
      <c r="B1361" s="543">
        <v>0</v>
      </c>
      <c r="C1361" s="543">
        <v>0</v>
      </c>
      <c r="D1361" s="543">
        <v>0</v>
      </c>
      <c r="E1361" s="542">
        <v>0</v>
      </c>
    </row>
    <row r="1362" spans="1:5" s="526" customFormat="1" ht="14.1" customHeight="1" x14ac:dyDescent="0.3">
      <c r="A1362" s="548" t="s">
        <v>186</v>
      </c>
      <c r="B1362" s="553"/>
      <c r="C1362" s="553"/>
      <c r="D1362" s="553"/>
      <c r="E1362" s="546">
        <v>0</v>
      </c>
    </row>
    <row r="1363" spans="1:5" s="526" customFormat="1" ht="14.1" customHeight="1" x14ac:dyDescent="0.3">
      <c r="A1363" s="548" t="s">
        <v>187</v>
      </c>
      <c r="B1363" s="553"/>
      <c r="C1363" s="553"/>
      <c r="D1363" s="553"/>
      <c r="E1363" s="546">
        <v>0</v>
      </c>
    </row>
    <row r="1364" spans="1:5" s="526" customFormat="1" ht="14.1" customHeight="1" x14ac:dyDescent="0.3">
      <c r="A1364" s="548" t="s">
        <v>188</v>
      </c>
      <c r="B1364" s="553"/>
      <c r="C1364" s="553"/>
      <c r="D1364" s="553"/>
      <c r="E1364" s="546">
        <v>0</v>
      </c>
    </row>
    <row r="1365" spans="1:5" s="526" customFormat="1" ht="14.1" customHeight="1" x14ac:dyDescent="0.3">
      <c r="A1365" s="548" t="s">
        <v>189</v>
      </c>
      <c r="B1365" s="553"/>
      <c r="C1365" s="553"/>
      <c r="D1365" s="553"/>
      <c r="E1365" s="546">
        <v>0</v>
      </c>
    </row>
    <row r="1366" spans="1:5" s="526" customFormat="1" ht="14.1" customHeight="1" x14ac:dyDescent="0.3">
      <c r="A1366" s="545" t="s">
        <v>190</v>
      </c>
      <c r="B1366" s="543">
        <v>0</v>
      </c>
      <c r="C1366" s="543">
        <v>0</v>
      </c>
      <c r="D1366" s="543">
        <v>0</v>
      </c>
      <c r="E1366" s="542">
        <v>0</v>
      </c>
    </row>
    <row r="1367" spans="1:5" s="526" customFormat="1" ht="14.1" customHeight="1" x14ac:dyDescent="0.3">
      <c r="A1367" s="548" t="s">
        <v>191</v>
      </c>
      <c r="B1367" s="553"/>
      <c r="C1367" s="553"/>
      <c r="D1367" s="553"/>
      <c r="E1367" s="546">
        <v>0</v>
      </c>
    </row>
    <row r="1368" spans="1:5" s="526" customFormat="1" ht="14.1" customHeight="1" x14ac:dyDescent="0.3">
      <c r="A1368" s="548" t="s">
        <v>192</v>
      </c>
      <c r="B1368" s="553"/>
      <c r="C1368" s="553"/>
      <c r="D1368" s="553"/>
      <c r="E1368" s="546">
        <v>0</v>
      </c>
    </row>
    <row r="1369" spans="1:5" s="526" customFormat="1" ht="14.1" customHeight="1" x14ac:dyDescent="0.3">
      <c r="A1369" s="548" t="s">
        <v>193</v>
      </c>
      <c r="B1369" s="553"/>
      <c r="C1369" s="553"/>
      <c r="D1369" s="553"/>
      <c r="E1369" s="546">
        <v>0</v>
      </c>
    </row>
    <row r="1370" spans="1:5" s="526" customFormat="1" ht="14.1" customHeight="1" x14ac:dyDescent="0.3">
      <c r="A1370" s="545" t="s">
        <v>194</v>
      </c>
      <c r="B1370" s="543">
        <v>0</v>
      </c>
      <c r="C1370" s="543">
        <v>0</v>
      </c>
      <c r="D1370" s="543">
        <v>0</v>
      </c>
      <c r="E1370" s="542">
        <v>0</v>
      </c>
    </row>
    <row r="1371" spans="1:5" s="526" customFormat="1" ht="14.1" customHeight="1" x14ac:dyDescent="0.3">
      <c r="A1371" s="545" t="s">
        <v>1080</v>
      </c>
      <c r="B1371" s="543">
        <v>0</v>
      </c>
      <c r="C1371" s="543">
        <v>84000</v>
      </c>
      <c r="D1371" s="543">
        <v>0</v>
      </c>
      <c r="E1371" s="542">
        <v>-84000</v>
      </c>
    </row>
    <row r="1372" spans="1:5" s="526" customFormat="1" ht="14.1" customHeight="1" x14ac:dyDescent="0.3">
      <c r="A1372" s="548"/>
      <c r="B1372" s="553"/>
      <c r="C1372" s="553"/>
      <c r="D1372" s="553"/>
      <c r="E1372" s="552"/>
    </row>
    <row r="1373" spans="1:5" s="526" customFormat="1" ht="14.1" customHeight="1" x14ac:dyDescent="0.3">
      <c r="A1373" s="545" t="s">
        <v>972</v>
      </c>
      <c r="B1373" s="555"/>
      <c r="C1373" s="553"/>
      <c r="D1373" s="553"/>
      <c r="E1373" s="552"/>
    </row>
    <row r="1374" spans="1:5" s="526" customFormat="1" ht="14.1" customHeight="1" x14ac:dyDescent="0.3">
      <c r="A1374" s="559" t="s">
        <v>973</v>
      </c>
      <c r="B1374" s="553"/>
      <c r="C1374" s="553"/>
      <c r="D1374" s="553"/>
      <c r="E1374" s="552"/>
    </row>
    <row r="1375" spans="1:5" s="526" customFormat="1" ht="14.1" customHeight="1" x14ac:dyDescent="0.3">
      <c r="A1375" s="548" t="s">
        <v>555</v>
      </c>
      <c r="B1375" s="540">
        <v>0</v>
      </c>
      <c r="C1375" s="555"/>
      <c r="D1375" s="555"/>
      <c r="E1375" s="552">
        <v>0</v>
      </c>
    </row>
    <row r="1376" spans="1:5" s="526" customFormat="1" ht="14.1" customHeight="1" x14ac:dyDescent="0.3">
      <c r="A1376" s="548" t="s">
        <v>554</v>
      </c>
      <c r="B1376" s="558"/>
      <c r="C1376" s="547"/>
      <c r="D1376" s="547"/>
      <c r="E1376" s="546">
        <v>0</v>
      </c>
    </row>
    <row r="1377" spans="1:5" s="526" customFormat="1" ht="14.1" customHeight="1" x14ac:dyDescent="0.3">
      <c r="A1377" s="548" t="s">
        <v>553</v>
      </c>
      <c r="B1377" s="557">
        <v>0</v>
      </c>
      <c r="C1377" s="547"/>
      <c r="D1377" s="547"/>
      <c r="E1377" s="546">
        <v>0</v>
      </c>
    </row>
    <row r="1378" spans="1:5" s="526" customFormat="1" ht="14.1" customHeight="1" x14ac:dyDescent="0.3">
      <c r="A1378" s="545" t="s">
        <v>181</v>
      </c>
      <c r="B1378" s="543">
        <v>0</v>
      </c>
      <c r="C1378" s="543">
        <v>0</v>
      </c>
      <c r="D1378" s="543">
        <v>0</v>
      </c>
      <c r="E1378" s="542">
        <v>0</v>
      </c>
    </row>
    <row r="1379" spans="1:5" s="526" customFormat="1" ht="14.1" customHeight="1" x14ac:dyDescent="0.3">
      <c r="A1379" s="548" t="s">
        <v>182</v>
      </c>
      <c r="B1379" s="547"/>
      <c r="C1379" s="547"/>
      <c r="D1379" s="547"/>
      <c r="E1379" s="546">
        <v>0</v>
      </c>
    </row>
    <row r="1380" spans="1:5" s="526" customFormat="1" ht="14.1" customHeight="1" x14ac:dyDescent="0.3">
      <c r="A1380" s="548" t="s">
        <v>183</v>
      </c>
      <c r="B1380" s="547">
        <v>175</v>
      </c>
      <c r="C1380" s="547"/>
      <c r="D1380" s="547"/>
      <c r="E1380" s="546">
        <v>0</v>
      </c>
    </row>
    <row r="1381" spans="1:5" s="526" customFormat="1" ht="14.1" customHeight="1" x14ac:dyDescent="0.3">
      <c r="A1381" s="548" t="s">
        <v>184</v>
      </c>
      <c r="B1381" s="547"/>
      <c r="C1381" s="547"/>
      <c r="D1381" s="547"/>
      <c r="E1381" s="546">
        <v>0</v>
      </c>
    </row>
    <row r="1382" spans="1:5" s="526" customFormat="1" ht="14.1" customHeight="1" x14ac:dyDescent="0.3">
      <c r="A1382" s="545" t="s">
        <v>552</v>
      </c>
      <c r="B1382" s="543">
        <v>175</v>
      </c>
      <c r="C1382" s="543">
        <v>0</v>
      </c>
      <c r="D1382" s="543">
        <v>0</v>
      </c>
      <c r="E1382" s="542">
        <v>0</v>
      </c>
    </row>
    <row r="1383" spans="1:5" s="526" customFormat="1" ht="14.1" customHeight="1" x14ac:dyDescent="0.3">
      <c r="A1383" s="548" t="s">
        <v>186</v>
      </c>
      <c r="B1383" s="547"/>
      <c r="C1383" s="547"/>
      <c r="D1383" s="547"/>
      <c r="E1383" s="546">
        <v>0</v>
      </c>
    </row>
    <row r="1384" spans="1:5" s="526" customFormat="1" ht="14.1" customHeight="1" x14ac:dyDescent="0.3">
      <c r="A1384" s="548" t="s">
        <v>187</v>
      </c>
      <c r="B1384" s="547"/>
      <c r="C1384" s="547">
        <v>410000</v>
      </c>
      <c r="D1384" s="547">
        <v>410000</v>
      </c>
      <c r="E1384" s="546">
        <v>0</v>
      </c>
    </row>
    <row r="1385" spans="1:5" s="526" customFormat="1" ht="14.1" customHeight="1" x14ac:dyDescent="0.3">
      <c r="A1385" s="548" t="s">
        <v>188</v>
      </c>
      <c r="B1385" s="547"/>
      <c r="C1385" s="547"/>
      <c r="D1385" s="547"/>
      <c r="E1385" s="546">
        <v>0</v>
      </c>
    </row>
    <row r="1386" spans="1:5" s="526" customFormat="1" ht="14.1" customHeight="1" x14ac:dyDescent="0.3">
      <c r="A1386" s="548" t="s">
        <v>189</v>
      </c>
      <c r="B1386" s="547"/>
      <c r="C1386" s="547"/>
      <c r="D1386" s="547"/>
      <c r="E1386" s="546">
        <v>0</v>
      </c>
    </row>
    <row r="1387" spans="1:5" s="526" customFormat="1" ht="14.1" customHeight="1" x14ac:dyDescent="0.3">
      <c r="A1387" s="545" t="s">
        <v>190</v>
      </c>
      <c r="B1387" s="543">
        <v>0</v>
      </c>
      <c r="C1387" s="543">
        <v>410000</v>
      </c>
      <c r="D1387" s="543">
        <v>410000</v>
      </c>
      <c r="E1387" s="542">
        <v>0</v>
      </c>
    </row>
    <row r="1388" spans="1:5" s="526" customFormat="1" ht="14.1" customHeight="1" x14ac:dyDescent="0.3">
      <c r="A1388" s="548" t="s">
        <v>191</v>
      </c>
      <c r="B1388" s="553"/>
      <c r="C1388" s="553"/>
      <c r="D1388" s="553"/>
      <c r="E1388" s="546">
        <v>0</v>
      </c>
    </row>
    <row r="1389" spans="1:5" s="526" customFormat="1" ht="14.1" customHeight="1" x14ac:dyDescent="0.3">
      <c r="A1389" s="548" t="s">
        <v>192</v>
      </c>
      <c r="B1389" s="553"/>
      <c r="C1389" s="553"/>
      <c r="D1389" s="553"/>
      <c r="E1389" s="546">
        <v>0</v>
      </c>
    </row>
    <row r="1390" spans="1:5" s="526" customFormat="1" ht="14.1" customHeight="1" x14ac:dyDescent="0.3">
      <c r="A1390" s="548" t="s">
        <v>193</v>
      </c>
      <c r="B1390" s="553"/>
      <c r="C1390" s="553"/>
      <c r="D1390" s="553"/>
      <c r="E1390" s="546">
        <v>0</v>
      </c>
    </row>
    <row r="1391" spans="1:5" s="526" customFormat="1" ht="14.1" customHeight="1" x14ac:dyDescent="0.3">
      <c r="A1391" s="545" t="s">
        <v>194</v>
      </c>
      <c r="B1391" s="543">
        <v>0</v>
      </c>
      <c r="C1391" s="543">
        <v>0</v>
      </c>
      <c r="D1391" s="543">
        <v>0</v>
      </c>
      <c r="E1391" s="542">
        <v>0</v>
      </c>
    </row>
    <row r="1392" spans="1:5" s="526" customFormat="1" ht="14.1" customHeight="1" x14ac:dyDescent="0.3">
      <c r="A1392" s="545" t="s">
        <v>1081</v>
      </c>
      <c r="B1392" s="543">
        <v>175</v>
      </c>
      <c r="C1392" s="543">
        <v>410000</v>
      </c>
      <c r="D1392" s="543">
        <v>410000</v>
      </c>
      <c r="E1392" s="542">
        <v>0</v>
      </c>
    </row>
    <row r="1393" spans="1:30" s="526" customFormat="1" ht="14.1" customHeight="1" x14ac:dyDescent="0.3">
      <c r="A1393" s="548"/>
      <c r="B1393" s="553"/>
      <c r="C1393" s="553"/>
      <c r="D1393" s="553"/>
      <c r="E1393" s="552"/>
    </row>
    <row r="1394" spans="1:30" s="526" customFormat="1" ht="14.1" customHeight="1" x14ac:dyDescent="0.3">
      <c r="A1394" s="548"/>
      <c r="B1394" s="553"/>
      <c r="C1394" s="553"/>
      <c r="D1394" s="553"/>
      <c r="E1394" s="542">
        <v>0</v>
      </c>
    </row>
    <row r="1395" spans="1:30" s="526" customFormat="1" ht="14.1" customHeight="1" x14ac:dyDescent="0.3">
      <c r="A1395" s="545" t="s">
        <v>569</v>
      </c>
      <c r="B1395" s="553"/>
      <c r="C1395" s="553"/>
      <c r="D1395" s="553"/>
      <c r="E1395" s="552"/>
    </row>
    <row r="1396" spans="1:30" s="526" customFormat="1" ht="14.1" customHeight="1" x14ac:dyDescent="0.3">
      <c r="A1396" s="559" t="s">
        <v>568</v>
      </c>
      <c r="B1396" s="553"/>
      <c r="C1396" s="553"/>
      <c r="D1396" s="553"/>
      <c r="E1396" s="552"/>
    </row>
    <row r="1397" spans="1:30" s="526" customFormat="1" ht="14.1" customHeight="1" x14ac:dyDescent="0.3">
      <c r="A1397" s="548" t="s">
        <v>555</v>
      </c>
      <c r="B1397" s="540">
        <v>0</v>
      </c>
      <c r="C1397" s="553">
        <v>0</v>
      </c>
      <c r="D1397" s="553">
        <v>0</v>
      </c>
      <c r="E1397" s="552">
        <v>0</v>
      </c>
    </row>
    <row r="1398" spans="1:30" s="526" customFormat="1" ht="14.1" customHeight="1" x14ac:dyDescent="0.3">
      <c r="A1398" s="548" t="s">
        <v>554</v>
      </c>
      <c r="B1398" s="558"/>
      <c r="C1398" s="547"/>
      <c r="D1398" s="547"/>
      <c r="E1398" s="546">
        <v>0</v>
      </c>
    </row>
    <row r="1399" spans="1:30" s="526" customFormat="1" ht="14.1" customHeight="1" x14ac:dyDescent="0.3">
      <c r="A1399" s="548" t="s">
        <v>553</v>
      </c>
      <c r="B1399" s="557">
        <v>0</v>
      </c>
      <c r="C1399" s="547"/>
      <c r="D1399" s="547"/>
      <c r="E1399" s="546">
        <v>0</v>
      </c>
    </row>
    <row r="1400" spans="1:30" s="526" customFormat="1" ht="14.1" customHeight="1" x14ac:dyDescent="0.3">
      <c r="A1400" s="545" t="s">
        <v>181</v>
      </c>
      <c r="B1400" s="543">
        <v>0</v>
      </c>
      <c r="C1400" s="543">
        <v>0</v>
      </c>
      <c r="D1400" s="543">
        <v>0</v>
      </c>
      <c r="E1400" s="542">
        <v>0</v>
      </c>
    </row>
    <row r="1401" spans="1:30" s="526" customFormat="1" ht="14.1" customHeight="1" x14ac:dyDescent="0.3">
      <c r="A1401" s="548" t="s">
        <v>182</v>
      </c>
      <c r="B1401" s="547"/>
      <c r="C1401" s="547"/>
      <c r="D1401" s="547"/>
      <c r="E1401" s="546">
        <v>0</v>
      </c>
      <c r="F1401" s="572"/>
    </row>
    <row r="1402" spans="1:30" s="526" customFormat="1" ht="14.1" customHeight="1" x14ac:dyDescent="0.3">
      <c r="A1402" s="548" t="s">
        <v>183</v>
      </c>
      <c r="B1402" s="547"/>
      <c r="C1402" s="547">
        <v>4000</v>
      </c>
      <c r="D1402" s="547">
        <v>0</v>
      </c>
      <c r="E1402" s="546">
        <v>-4000</v>
      </c>
      <c r="F1402" s="572"/>
    </row>
    <row r="1403" spans="1:30" s="526" customFormat="1" ht="14.1" customHeight="1" x14ac:dyDescent="0.3">
      <c r="A1403" s="548" t="s">
        <v>184</v>
      </c>
      <c r="B1403" s="547">
        <v>443</v>
      </c>
      <c r="C1403" s="547"/>
      <c r="D1403" s="547"/>
      <c r="E1403" s="546">
        <v>0</v>
      </c>
      <c r="F1403" s="572"/>
    </row>
    <row r="1404" spans="1:30" s="526" customFormat="1" ht="14.1" customHeight="1" x14ac:dyDescent="0.3">
      <c r="A1404" s="545" t="s">
        <v>552</v>
      </c>
      <c r="B1404" s="543">
        <v>443</v>
      </c>
      <c r="C1404" s="543">
        <v>4000</v>
      </c>
      <c r="D1404" s="543">
        <v>0</v>
      </c>
      <c r="E1404" s="542">
        <v>-4000</v>
      </c>
    </row>
    <row r="1405" spans="1:30" s="526" customFormat="1" ht="14.1" customHeight="1" x14ac:dyDescent="0.3">
      <c r="A1405" s="548" t="s">
        <v>186</v>
      </c>
      <c r="B1405" s="547">
        <v>43000</v>
      </c>
      <c r="C1405" s="547"/>
      <c r="D1405" s="547"/>
      <c r="E1405" s="546">
        <v>0</v>
      </c>
    </row>
    <row r="1406" spans="1:30" s="526" customFormat="1" ht="14.1" customHeight="1" x14ac:dyDescent="0.3">
      <c r="A1406" s="548" t="s">
        <v>187</v>
      </c>
      <c r="B1406" s="547"/>
      <c r="C1406" s="547">
        <v>0</v>
      </c>
      <c r="D1406" s="547">
        <v>0</v>
      </c>
      <c r="E1406" s="546">
        <v>0</v>
      </c>
    </row>
    <row r="1407" spans="1:30" s="526" customFormat="1" ht="14.1" customHeight="1" x14ac:dyDescent="0.3">
      <c r="A1407" s="548" t="s">
        <v>188</v>
      </c>
      <c r="B1407" s="547"/>
      <c r="C1407" s="547"/>
      <c r="D1407" s="547"/>
      <c r="E1407" s="546">
        <v>0</v>
      </c>
    </row>
    <row r="1408" spans="1:30" s="526" customFormat="1" ht="14.1" customHeight="1" x14ac:dyDescent="0.3">
      <c r="A1408" s="548" t="s">
        <v>189</v>
      </c>
      <c r="B1408" s="547"/>
      <c r="C1408" s="547"/>
      <c r="D1408" s="547"/>
      <c r="E1408" s="546">
        <v>0</v>
      </c>
      <c r="G1408" s="525"/>
      <c r="H1408" s="525"/>
      <c r="I1408" s="525"/>
      <c r="J1408" s="525"/>
      <c r="K1408" s="525"/>
      <c r="L1408" s="525"/>
      <c r="M1408" s="525"/>
      <c r="N1408" s="525"/>
      <c r="O1408" s="525"/>
      <c r="P1408" s="525"/>
      <c r="Q1408" s="525"/>
      <c r="R1408" s="525"/>
      <c r="S1408" s="525"/>
      <c r="T1408" s="525"/>
      <c r="U1408" s="525"/>
      <c r="V1408" s="525"/>
      <c r="W1408" s="525"/>
      <c r="X1408" s="525"/>
      <c r="Y1408" s="525"/>
      <c r="Z1408" s="525"/>
      <c r="AA1408" s="525"/>
      <c r="AB1408" s="525"/>
      <c r="AC1408" s="525"/>
      <c r="AD1408" s="525"/>
    </row>
    <row r="1409" spans="1:30" s="526" customFormat="1" ht="14.1" customHeight="1" x14ac:dyDescent="0.3">
      <c r="A1409" s="545" t="s">
        <v>190</v>
      </c>
      <c r="B1409" s="543">
        <v>43000</v>
      </c>
      <c r="C1409" s="543">
        <v>0</v>
      </c>
      <c r="D1409" s="543">
        <v>0</v>
      </c>
      <c r="E1409" s="542">
        <v>0</v>
      </c>
      <c r="G1409" s="525"/>
      <c r="H1409" s="525"/>
      <c r="I1409" s="525"/>
      <c r="J1409" s="525"/>
      <c r="K1409" s="525"/>
      <c r="L1409" s="525"/>
      <c r="M1409" s="525"/>
      <c r="N1409" s="525"/>
      <c r="O1409" s="525"/>
      <c r="P1409" s="525"/>
      <c r="Q1409" s="525"/>
      <c r="R1409" s="525"/>
      <c r="S1409" s="525"/>
      <c r="T1409" s="525"/>
      <c r="U1409" s="525"/>
      <c r="V1409" s="525"/>
      <c r="W1409" s="525"/>
      <c r="X1409" s="525"/>
      <c r="Y1409" s="525"/>
      <c r="Z1409" s="525"/>
      <c r="AA1409" s="525"/>
      <c r="AB1409" s="525"/>
      <c r="AC1409" s="525"/>
      <c r="AD1409" s="525"/>
    </row>
    <row r="1410" spans="1:30" s="526" customFormat="1" ht="14.1" customHeight="1" x14ac:dyDescent="0.3">
      <c r="A1410" s="548" t="s">
        <v>191</v>
      </c>
      <c r="B1410" s="553"/>
      <c r="C1410" s="553"/>
      <c r="D1410" s="553"/>
      <c r="E1410" s="546">
        <v>0</v>
      </c>
      <c r="G1410" s="525"/>
      <c r="H1410" s="525"/>
      <c r="I1410" s="525"/>
      <c r="J1410" s="525"/>
      <c r="K1410" s="525"/>
      <c r="L1410" s="525"/>
      <c r="M1410" s="525"/>
      <c r="N1410" s="525"/>
      <c r="O1410" s="525"/>
      <c r="P1410" s="525"/>
      <c r="Q1410" s="525"/>
      <c r="R1410" s="525"/>
      <c r="S1410" s="525"/>
      <c r="T1410" s="525"/>
      <c r="U1410" s="525"/>
      <c r="V1410" s="525"/>
      <c r="W1410" s="525"/>
      <c r="X1410" s="525"/>
      <c r="Y1410" s="525"/>
      <c r="Z1410" s="525"/>
      <c r="AA1410" s="525"/>
      <c r="AB1410" s="525"/>
      <c r="AC1410" s="525"/>
      <c r="AD1410" s="525"/>
    </row>
    <row r="1411" spans="1:30" s="526" customFormat="1" ht="14.1" customHeight="1" x14ac:dyDescent="0.3">
      <c r="A1411" s="548" t="s">
        <v>192</v>
      </c>
      <c r="B1411" s="553"/>
      <c r="C1411" s="553"/>
      <c r="D1411" s="553"/>
      <c r="E1411" s="546">
        <v>0</v>
      </c>
      <c r="G1411" s="525"/>
      <c r="H1411" s="525"/>
      <c r="I1411" s="525"/>
      <c r="J1411" s="525"/>
      <c r="K1411" s="525"/>
      <c r="L1411" s="525"/>
      <c r="M1411" s="525"/>
      <c r="N1411" s="525"/>
      <c r="O1411" s="525"/>
      <c r="P1411" s="525"/>
      <c r="Q1411" s="525"/>
      <c r="R1411" s="525"/>
      <c r="S1411" s="525"/>
      <c r="T1411" s="525"/>
      <c r="U1411" s="525"/>
      <c r="V1411" s="525"/>
      <c r="W1411" s="525"/>
      <c r="X1411" s="525"/>
      <c r="Y1411" s="525"/>
      <c r="Z1411" s="525"/>
      <c r="AA1411" s="525"/>
      <c r="AB1411" s="525"/>
      <c r="AC1411" s="525"/>
      <c r="AD1411" s="525"/>
    </row>
    <row r="1412" spans="1:30" ht="14.1" customHeight="1" x14ac:dyDescent="0.3">
      <c r="A1412" s="548" t="s">
        <v>193</v>
      </c>
      <c r="B1412" s="553"/>
      <c r="C1412" s="553"/>
      <c r="D1412" s="553"/>
      <c r="E1412" s="546">
        <v>0</v>
      </c>
    </row>
    <row r="1413" spans="1:30" ht="14.1" customHeight="1" x14ac:dyDescent="0.3">
      <c r="A1413" s="545" t="s">
        <v>194</v>
      </c>
      <c r="B1413" s="543">
        <v>0</v>
      </c>
      <c r="C1413" s="543">
        <v>0</v>
      </c>
      <c r="D1413" s="543">
        <v>0</v>
      </c>
      <c r="E1413" s="542">
        <v>0</v>
      </c>
    </row>
    <row r="1414" spans="1:30" ht="14.1" customHeight="1" x14ac:dyDescent="0.3">
      <c r="A1414" s="544" t="s">
        <v>567</v>
      </c>
      <c r="B1414" s="543">
        <v>43443</v>
      </c>
      <c r="C1414" s="543">
        <v>4000</v>
      </c>
      <c r="D1414" s="543">
        <v>0</v>
      </c>
      <c r="E1414" s="542">
        <v>-4000</v>
      </c>
    </row>
    <row r="1415" spans="1:30" ht="14.1" customHeight="1" x14ac:dyDescent="0.3">
      <c r="A1415" s="548"/>
      <c r="B1415" s="553"/>
      <c r="C1415" s="553"/>
      <c r="D1415" s="553"/>
      <c r="E1415" s="552"/>
    </row>
    <row r="1416" spans="1:30" s="526" customFormat="1" ht="14.1" customHeight="1" x14ac:dyDescent="0.3">
      <c r="A1416" s="548"/>
      <c r="B1416" s="553"/>
      <c r="C1416" s="553"/>
      <c r="D1416" s="553"/>
      <c r="E1416" s="552"/>
    </row>
    <row r="1417" spans="1:30" ht="14.1" customHeight="1" x14ac:dyDescent="0.3">
      <c r="A1417" s="545" t="s">
        <v>1098</v>
      </c>
      <c r="B1417" s="553"/>
      <c r="C1417" s="553"/>
      <c r="D1417" s="553"/>
      <c r="E1417" s="552"/>
    </row>
    <row r="1418" spans="1:30" ht="14.1" customHeight="1" x14ac:dyDescent="0.3">
      <c r="A1418" s="562" t="s">
        <v>1099</v>
      </c>
      <c r="B1418" s="553"/>
      <c r="C1418" s="553"/>
      <c r="D1418" s="553"/>
      <c r="E1418" s="552"/>
    </row>
    <row r="1419" spans="1:30" ht="14.1" customHeight="1" x14ac:dyDescent="0.3">
      <c r="A1419" s="548" t="s">
        <v>555</v>
      </c>
      <c r="B1419" s="540">
        <v>88537</v>
      </c>
      <c r="C1419" s="553"/>
      <c r="D1419" s="553"/>
      <c r="E1419" s="552">
        <v>0</v>
      </c>
    </row>
    <row r="1420" spans="1:30" ht="14.1" customHeight="1" x14ac:dyDescent="0.3">
      <c r="A1420" s="548" t="s">
        <v>554</v>
      </c>
      <c r="B1420" s="558"/>
      <c r="C1420" s="547"/>
      <c r="D1420" s="547"/>
      <c r="E1420" s="546">
        <v>0</v>
      </c>
    </row>
    <row r="1421" spans="1:30" ht="14.1" customHeight="1" x14ac:dyDescent="0.3">
      <c r="A1421" s="548" t="s">
        <v>553</v>
      </c>
      <c r="B1421" s="557">
        <v>41391</v>
      </c>
      <c r="C1421" s="547"/>
      <c r="D1421" s="547"/>
      <c r="E1421" s="546">
        <v>0</v>
      </c>
    </row>
    <row r="1422" spans="1:30" ht="14.1" customHeight="1" x14ac:dyDescent="0.3">
      <c r="A1422" s="545" t="s">
        <v>181</v>
      </c>
      <c r="B1422" s="543">
        <v>129928</v>
      </c>
      <c r="C1422" s="543">
        <v>0</v>
      </c>
      <c r="D1422" s="543">
        <v>0</v>
      </c>
      <c r="E1422" s="542">
        <v>0</v>
      </c>
    </row>
    <row r="1423" spans="1:30" ht="14.1" customHeight="1" x14ac:dyDescent="0.3">
      <c r="A1423" s="548" t="s">
        <v>182</v>
      </c>
      <c r="B1423" s="547"/>
      <c r="C1423" s="547"/>
      <c r="D1423" s="547"/>
      <c r="E1423" s="546">
        <v>0</v>
      </c>
    </row>
    <row r="1424" spans="1:30" ht="14.1" customHeight="1" x14ac:dyDescent="0.3">
      <c r="A1424" s="548" t="s">
        <v>183</v>
      </c>
      <c r="B1424" s="547"/>
      <c r="C1424" s="547">
        <v>0</v>
      </c>
      <c r="D1424" s="547">
        <v>0</v>
      </c>
      <c r="E1424" s="546">
        <v>0</v>
      </c>
    </row>
    <row r="1425" spans="1:30" ht="14.1" customHeight="1" x14ac:dyDescent="0.3">
      <c r="A1425" s="548" t="s">
        <v>184</v>
      </c>
      <c r="B1425" s="547"/>
      <c r="C1425" s="547"/>
      <c r="D1425" s="547"/>
      <c r="E1425" s="546">
        <v>0</v>
      </c>
    </row>
    <row r="1426" spans="1:30" ht="14.1" customHeight="1" x14ac:dyDescent="0.3">
      <c r="A1426" s="545" t="s">
        <v>552</v>
      </c>
      <c r="B1426" s="543">
        <v>0</v>
      </c>
      <c r="C1426" s="543">
        <v>0</v>
      </c>
      <c r="D1426" s="543">
        <v>0</v>
      </c>
      <c r="E1426" s="542">
        <v>0</v>
      </c>
    </row>
    <row r="1427" spans="1:30" ht="14.1" customHeight="1" x14ac:dyDescent="0.3">
      <c r="A1427" s="548" t="s">
        <v>186</v>
      </c>
      <c r="B1427" s="547"/>
      <c r="C1427" s="547"/>
      <c r="D1427" s="547"/>
      <c r="E1427" s="546">
        <v>0</v>
      </c>
    </row>
    <row r="1428" spans="1:30" ht="14.1" customHeight="1" x14ac:dyDescent="0.3">
      <c r="A1428" s="548" t="s">
        <v>187</v>
      </c>
      <c r="B1428" s="547"/>
      <c r="C1428" s="547">
        <v>0</v>
      </c>
      <c r="D1428" s="547">
        <v>0</v>
      </c>
      <c r="E1428" s="546">
        <v>0</v>
      </c>
      <c r="F1428" s="563"/>
    </row>
    <row r="1429" spans="1:30" s="526" customFormat="1" ht="14.1" customHeight="1" x14ac:dyDescent="0.3">
      <c r="A1429" s="548" t="s">
        <v>188</v>
      </c>
      <c r="B1429" s="547"/>
      <c r="C1429" s="547"/>
      <c r="D1429" s="547"/>
      <c r="E1429" s="546">
        <v>0</v>
      </c>
      <c r="G1429" s="525"/>
      <c r="H1429" s="525"/>
      <c r="I1429" s="525"/>
      <c r="J1429" s="525"/>
      <c r="K1429" s="525"/>
      <c r="L1429" s="525"/>
      <c r="M1429" s="525"/>
      <c r="N1429" s="525"/>
      <c r="O1429" s="525"/>
      <c r="P1429" s="525"/>
      <c r="Q1429" s="525"/>
      <c r="R1429" s="525"/>
      <c r="S1429" s="525"/>
      <c r="T1429" s="525"/>
      <c r="U1429" s="525"/>
      <c r="V1429" s="525"/>
      <c r="W1429" s="525"/>
      <c r="X1429" s="525"/>
      <c r="Y1429" s="525"/>
      <c r="Z1429" s="525"/>
      <c r="AA1429" s="525"/>
      <c r="AB1429" s="525"/>
      <c r="AC1429" s="525"/>
      <c r="AD1429" s="525"/>
    </row>
    <row r="1430" spans="1:30" s="526" customFormat="1" ht="14.1" customHeight="1" x14ac:dyDescent="0.3">
      <c r="A1430" s="548" t="s">
        <v>189</v>
      </c>
      <c r="B1430" s="547"/>
      <c r="C1430" s="547"/>
      <c r="D1430" s="547"/>
      <c r="E1430" s="546">
        <v>0</v>
      </c>
      <c r="G1430" s="525"/>
      <c r="H1430" s="525"/>
      <c r="I1430" s="525"/>
      <c r="J1430" s="525"/>
      <c r="K1430" s="525"/>
      <c r="L1430" s="525"/>
      <c r="M1430" s="525"/>
      <c r="N1430" s="525"/>
      <c r="O1430" s="525"/>
      <c r="P1430" s="525"/>
      <c r="Q1430" s="525"/>
      <c r="R1430" s="525"/>
      <c r="S1430" s="525"/>
      <c r="T1430" s="525"/>
      <c r="U1430" s="525"/>
      <c r="V1430" s="525"/>
      <c r="W1430" s="525"/>
      <c r="X1430" s="525"/>
      <c r="Y1430" s="525"/>
      <c r="Z1430" s="525"/>
      <c r="AA1430" s="525"/>
      <c r="AB1430" s="525"/>
      <c r="AC1430" s="525"/>
      <c r="AD1430" s="525"/>
    </row>
    <row r="1431" spans="1:30" s="526" customFormat="1" ht="14.1" customHeight="1" x14ac:dyDescent="0.3">
      <c r="A1431" s="545" t="s">
        <v>190</v>
      </c>
      <c r="B1431" s="543">
        <v>0</v>
      </c>
      <c r="C1431" s="543">
        <v>0</v>
      </c>
      <c r="D1431" s="543">
        <v>0</v>
      </c>
      <c r="E1431" s="542">
        <v>0</v>
      </c>
      <c r="G1431" s="525"/>
      <c r="H1431" s="525"/>
      <c r="I1431" s="525"/>
      <c r="J1431" s="525"/>
      <c r="K1431" s="525"/>
      <c r="L1431" s="525"/>
      <c r="M1431" s="525"/>
      <c r="N1431" s="525"/>
      <c r="O1431" s="525"/>
      <c r="P1431" s="525"/>
      <c r="Q1431" s="525"/>
      <c r="R1431" s="525"/>
      <c r="S1431" s="525"/>
      <c r="T1431" s="525"/>
      <c r="U1431" s="525"/>
      <c r="V1431" s="525"/>
      <c r="W1431" s="525"/>
      <c r="X1431" s="525"/>
      <c r="Y1431" s="525"/>
      <c r="Z1431" s="525"/>
      <c r="AA1431" s="525"/>
      <c r="AB1431" s="525"/>
      <c r="AC1431" s="525"/>
      <c r="AD1431" s="525"/>
    </row>
    <row r="1432" spans="1:30" s="526" customFormat="1" ht="14.1" customHeight="1" x14ac:dyDescent="0.3">
      <c r="A1432" s="548" t="s">
        <v>191</v>
      </c>
      <c r="B1432" s="553"/>
      <c r="C1432" s="553"/>
      <c r="D1432" s="553"/>
      <c r="E1432" s="546">
        <v>0</v>
      </c>
      <c r="G1432" s="525"/>
      <c r="H1432" s="525"/>
      <c r="I1432" s="525"/>
      <c r="J1432" s="525"/>
      <c r="K1432" s="525"/>
      <c r="L1432" s="525"/>
      <c r="M1432" s="525"/>
      <c r="N1432" s="525"/>
      <c r="O1432" s="525"/>
      <c r="P1432" s="525"/>
      <c r="Q1432" s="525"/>
      <c r="R1432" s="525"/>
      <c r="S1432" s="525"/>
      <c r="T1432" s="525"/>
      <c r="U1432" s="525"/>
      <c r="V1432" s="525"/>
      <c r="W1432" s="525"/>
      <c r="X1432" s="525"/>
      <c r="Y1432" s="525"/>
      <c r="Z1432" s="525"/>
      <c r="AA1432" s="525"/>
      <c r="AB1432" s="525"/>
      <c r="AC1432" s="525"/>
      <c r="AD1432" s="525"/>
    </row>
    <row r="1433" spans="1:30" s="526" customFormat="1" ht="14.1" customHeight="1" x14ac:dyDescent="0.3">
      <c r="A1433" s="548" t="s">
        <v>192</v>
      </c>
      <c r="B1433" s="553"/>
      <c r="C1433" s="553"/>
      <c r="D1433" s="553"/>
      <c r="E1433" s="546">
        <v>0</v>
      </c>
      <c r="G1433" s="525"/>
      <c r="H1433" s="525"/>
      <c r="I1433" s="525"/>
      <c r="J1433" s="525"/>
      <c r="K1433" s="525"/>
      <c r="L1433" s="525"/>
      <c r="M1433" s="525"/>
      <c r="N1433" s="525"/>
      <c r="O1433" s="525"/>
      <c r="P1433" s="525"/>
      <c r="Q1433" s="525"/>
      <c r="R1433" s="525"/>
      <c r="S1433" s="525"/>
      <c r="T1433" s="525"/>
      <c r="U1433" s="525"/>
      <c r="V1433" s="525"/>
      <c r="W1433" s="525"/>
      <c r="X1433" s="525"/>
      <c r="Y1433" s="525"/>
      <c r="Z1433" s="525"/>
      <c r="AA1433" s="525"/>
      <c r="AB1433" s="525"/>
      <c r="AC1433" s="525"/>
      <c r="AD1433" s="525"/>
    </row>
    <row r="1434" spans="1:30" s="526" customFormat="1" ht="14.1" customHeight="1" x14ac:dyDescent="0.3">
      <c r="A1434" s="548" t="s">
        <v>193</v>
      </c>
      <c r="B1434" s="553"/>
      <c r="C1434" s="553"/>
      <c r="D1434" s="553"/>
      <c r="E1434" s="546">
        <v>0</v>
      </c>
      <c r="G1434" s="525"/>
      <c r="H1434" s="525"/>
      <c r="I1434" s="525"/>
      <c r="J1434" s="525"/>
      <c r="K1434" s="525"/>
      <c r="L1434" s="525"/>
      <c r="M1434" s="525"/>
      <c r="N1434" s="525"/>
      <c r="O1434" s="525"/>
      <c r="P1434" s="525"/>
      <c r="Q1434" s="525"/>
      <c r="R1434" s="525"/>
      <c r="S1434" s="525"/>
      <c r="T1434" s="525"/>
      <c r="U1434" s="525"/>
      <c r="V1434" s="525"/>
      <c r="W1434" s="525"/>
      <c r="X1434" s="525"/>
      <c r="Y1434" s="525"/>
      <c r="Z1434" s="525"/>
      <c r="AA1434" s="525"/>
      <c r="AB1434" s="525"/>
      <c r="AC1434" s="525"/>
      <c r="AD1434" s="525"/>
    </row>
    <row r="1435" spans="1:30" s="526" customFormat="1" ht="14.1" customHeight="1" x14ac:dyDescent="0.3">
      <c r="A1435" s="545" t="s">
        <v>194</v>
      </c>
      <c r="B1435" s="543">
        <v>0</v>
      </c>
      <c r="C1435" s="543">
        <v>0</v>
      </c>
      <c r="D1435" s="543">
        <v>0</v>
      </c>
      <c r="E1435" s="542">
        <v>0</v>
      </c>
      <c r="F1435" s="971"/>
      <c r="G1435" s="525"/>
      <c r="H1435" s="525"/>
      <c r="I1435" s="525"/>
      <c r="J1435" s="525"/>
      <c r="K1435" s="525"/>
      <c r="L1435" s="525"/>
      <c r="M1435" s="525"/>
      <c r="N1435" s="525"/>
      <c r="O1435" s="525"/>
      <c r="P1435" s="525"/>
      <c r="Q1435" s="525"/>
      <c r="R1435" s="525"/>
      <c r="S1435" s="525"/>
      <c r="T1435" s="525"/>
      <c r="U1435" s="525"/>
      <c r="V1435" s="525"/>
      <c r="W1435" s="525"/>
      <c r="X1435" s="525"/>
      <c r="Y1435" s="525"/>
      <c r="Z1435" s="525"/>
      <c r="AA1435" s="525"/>
      <c r="AB1435" s="525"/>
      <c r="AC1435" s="525"/>
      <c r="AD1435" s="525"/>
    </row>
    <row r="1436" spans="1:30" s="526" customFormat="1" ht="14.1" customHeight="1" x14ac:dyDescent="0.3">
      <c r="A1436" s="545" t="s">
        <v>1082</v>
      </c>
      <c r="B1436" s="543">
        <v>129928</v>
      </c>
      <c r="C1436" s="543">
        <v>0</v>
      </c>
      <c r="D1436" s="543">
        <v>0</v>
      </c>
      <c r="E1436" s="542">
        <v>0</v>
      </c>
      <c r="G1436" s="525"/>
      <c r="H1436" s="525"/>
      <c r="I1436" s="525"/>
      <c r="J1436" s="525"/>
      <c r="K1436" s="525"/>
      <c r="L1436" s="525"/>
      <c r="M1436" s="525"/>
      <c r="N1436" s="525"/>
      <c r="O1436" s="525"/>
      <c r="P1436" s="525"/>
      <c r="Q1436" s="525"/>
      <c r="R1436" s="525"/>
      <c r="S1436" s="525"/>
      <c r="T1436" s="525"/>
      <c r="U1436" s="525"/>
      <c r="V1436" s="525"/>
      <c r="W1436" s="525"/>
      <c r="X1436" s="525"/>
      <c r="Y1436" s="525"/>
      <c r="Z1436" s="525"/>
      <c r="AA1436" s="525"/>
      <c r="AB1436" s="525"/>
      <c r="AC1436" s="525"/>
      <c r="AD1436" s="525"/>
    </row>
    <row r="1437" spans="1:30" s="526" customFormat="1" ht="14.1" customHeight="1" x14ac:dyDescent="0.3">
      <c r="A1437" s="562"/>
      <c r="B1437" s="543"/>
      <c r="C1437" s="543"/>
      <c r="D1437" s="543"/>
      <c r="E1437" s="542"/>
      <c r="G1437" s="525"/>
      <c r="H1437" s="525"/>
      <c r="I1437" s="525"/>
      <c r="J1437" s="525"/>
      <c r="K1437" s="525"/>
      <c r="L1437" s="525"/>
      <c r="M1437" s="525"/>
      <c r="N1437" s="525"/>
      <c r="O1437" s="525"/>
      <c r="P1437" s="525"/>
      <c r="Q1437" s="525"/>
      <c r="R1437" s="525"/>
      <c r="S1437" s="525"/>
      <c r="T1437" s="525"/>
      <c r="U1437" s="525"/>
      <c r="V1437" s="525"/>
      <c r="W1437" s="525"/>
      <c r="X1437" s="525"/>
      <c r="Y1437" s="525"/>
      <c r="Z1437" s="525"/>
      <c r="AA1437" s="525"/>
      <c r="AB1437" s="525"/>
      <c r="AC1437" s="525"/>
      <c r="AD1437" s="525"/>
    </row>
    <row r="1438" spans="1:30" s="526" customFormat="1" ht="14.1" customHeight="1" x14ac:dyDescent="0.3">
      <c r="A1438" s="559" t="s">
        <v>566</v>
      </c>
      <c r="B1438" s="553"/>
      <c r="C1438" s="553"/>
      <c r="D1438" s="553"/>
      <c r="E1438" s="552"/>
      <c r="G1438" s="525"/>
      <c r="H1438" s="525"/>
      <c r="I1438" s="525"/>
      <c r="J1438" s="525"/>
      <c r="K1438" s="525"/>
      <c r="L1438" s="525"/>
      <c r="M1438" s="525"/>
      <c r="N1438" s="525"/>
      <c r="O1438" s="525"/>
      <c r="P1438" s="525"/>
      <c r="Q1438" s="525"/>
      <c r="R1438" s="525"/>
      <c r="S1438" s="525"/>
      <c r="T1438" s="525"/>
      <c r="U1438" s="525"/>
      <c r="V1438" s="525"/>
      <c r="W1438" s="525"/>
      <c r="X1438" s="525"/>
      <c r="Y1438" s="525"/>
      <c r="Z1438" s="525"/>
      <c r="AA1438" s="525"/>
      <c r="AB1438" s="525"/>
      <c r="AC1438" s="525"/>
      <c r="AD1438" s="525"/>
    </row>
    <row r="1439" spans="1:30" s="526" customFormat="1" ht="14.1" customHeight="1" x14ac:dyDescent="0.3">
      <c r="A1439" s="545" t="s">
        <v>565</v>
      </c>
      <c r="B1439" s="553"/>
      <c r="C1439" s="553"/>
      <c r="D1439" s="553"/>
      <c r="E1439" s="552"/>
      <c r="G1439" s="525"/>
      <c r="H1439" s="525"/>
      <c r="I1439" s="525"/>
      <c r="J1439" s="525"/>
      <c r="K1439" s="525"/>
      <c r="L1439" s="525"/>
      <c r="M1439" s="525"/>
      <c r="N1439" s="525"/>
      <c r="O1439" s="525"/>
      <c r="P1439" s="525"/>
      <c r="Q1439" s="525"/>
      <c r="R1439" s="525"/>
      <c r="S1439" s="525"/>
      <c r="T1439" s="525"/>
      <c r="U1439" s="525"/>
      <c r="V1439" s="525"/>
      <c r="W1439" s="525"/>
      <c r="X1439" s="525"/>
      <c r="Y1439" s="525"/>
      <c r="Z1439" s="525"/>
      <c r="AA1439" s="525"/>
      <c r="AB1439" s="525"/>
      <c r="AC1439" s="525"/>
      <c r="AD1439" s="525"/>
    </row>
    <row r="1440" spans="1:30" s="526" customFormat="1" ht="14.1" customHeight="1" x14ac:dyDescent="0.3">
      <c r="A1440" s="559" t="s">
        <v>564</v>
      </c>
      <c r="B1440" s="553"/>
      <c r="C1440" s="553"/>
      <c r="D1440" s="553"/>
      <c r="E1440" s="552"/>
      <c r="F1440" s="971"/>
    </row>
    <row r="1441" spans="1:5" s="526" customFormat="1" ht="14.1" customHeight="1" x14ac:dyDescent="0.3">
      <c r="A1441" s="548" t="s">
        <v>555</v>
      </c>
      <c r="B1441" s="540">
        <v>349189</v>
      </c>
      <c r="C1441" s="553">
        <v>572405</v>
      </c>
      <c r="D1441" s="553">
        <v>576840</v>
      </c>
      <c r="E1441" s="552">
        <v>4435</v>
      </c>
    </row>
    <row r="1442" spans="1:5" s="526" customFormat="1" ht="14.1" customHeight="1" x14ac:dyDescent="0.3">
      <c r="A1442" s="548" t="s">
        <v>554</v>
      </c>
      <c r="B1442" s="558"/>
      <c r="C1442" s="547"/>
      <c r="D1442" s="547"/>
      <c r="E1442" s="546">
        <v>0</v>
      </c>
    </row>
    <row r="1443" spans="1:5" s="526" customFormat="1" ht="14.1" customHeight="1" x14ac:dyDescent="0.3">
      <c r="A1443" s="548" t="s">
        <v>553</v>
      </c>
      <c r="B1443" s="557">
        <v>164253</v>
      </c>
      <c r="C1443" s="547">
        <v>228962</v>
      </c>
      <c r="D1443" s="547">
        <v>262425</v>
      </c>
      <c r="E1443" s="546">
        <v>33463</v>
      </c>
    </row>
    <row r="1444" spans="1:5" s="526" customFormat="1" ht="14.1" customHeight="1" x14ac:dyDescent="0.3">
      <c r="A1444" s="545" t="s">
        <v>181</v>
      </c>
      <c r="B1444" s="543">
        <v>513442</v>
      </c>
      <c r="C1444" s="543">
        <v>801367</v>
      </c>
      <c r="D1444" s="543">
        <v>839265</v>
      </c>
      <c r="E1444" s="542">
        <v>37898</v>
      </c>
    </row>
    <row r="1445" spans="1:5" s="526" customFormat="1" ht="14.1" customHeight="1" x14ac:dyDescent="0.3">
      <c r="A1445" s="548" t="s">
        <v>182</v>
      </c>
      <c r="B1445" s="547"/>
      <c r="C1445" s="547"/>
      <c r="D1445" s="547"/>
      <c r="E1445" s="546">
        <v>0</v>
      </c>
    </row>
    <row r="1446" spans="1:5" s="526" customFormat="1" ht="14.1" customHeight="1" x14ac:dyDescent="0.3">
      <c r="A1446" s="548" t="s">
        <v>563</v>
      </c>
      <c r="B1446" s="547">
        <v>2754</v>
      </c>
      <c r="C1446" s="547">
        <v>323690</v>
      </c>
      <c r="D1446" s="547">
        <v>323690</v>
      </c>
      <c r="E1446" s="546">
        <v>0</v>
      </c>
    </row>
    <row r="1447" spans="1:5" s="526" customFormat="1" ht="14.1" customHeight="1" x14ac:dyDescent="0.3">
      <c r="A1447" s="548" t="s">
        <v>184</v>
      </c>
      <c r="B1447" s="547"/>
      <c r="C1447" s="547">
        <v>205000</v>
      </c>
      <c r="D1447" s="547">
        <v>81500</v>
      </c>
      <c r="E1447" s="546">
        <v>-123500</v>
      </c>
    </row>
    <row r="1448" spans="1:5" s="526" customFormat="1" ht="14.1" customHeight="1" x14ac:dyDescent="0.3">
      <c r="A1448" s="545" t="s">
        <v>552</v>
      </c>
      <c r="B1448" s="543">
        <v>2754</v>
      </c>
      <c r="C1448" s="543">
        <v>528690</v>
      </c>
      <c r="D1448" s="543">
        <v>405190</v>
      </c>
      <c r="E1448" s="542">
        <v>-123500</v>
      </c>
    </row>
    <row r="1449" spans="1:5" s="526" customFormat="1" ht="14.1" customHeight="1" x14ac:dyDescent="0.3">
      <c r="A1449" s="548" t="s">
        <v>186</v>
      </c>
      <c r="B1449" s="547"/>
      <c r="C1449" s="547"/>
      <c r="D1449" s="547"/>
      <c r="E1449" s="546">
        <v>0</v>
      </c>
    </row>
    <row r="1450" spans="1:5" s="526" customFormat="1" ht="14.1" customHeight="1" x14ac:dyDescent="0.3">
      <c r="A1450" s="548" t="s">
        <v>187</v>
      </c>
      <c r="B1450" s="547"/>
      <c r="C1450" s="547"/>
      <c r="D1450" s="547">
        <v>381164</v>
      </c>
      <c r="E1450" s="546">
        <v>381164</v>
      </c>
    </row>
    <row r="1451" spans="1:5" s="526" customFormat="1" ht="14.1" customHeight="1" x14ac:dyDescent="0.3">
      <c r="A1451" s="548" t="s">
        <v>188</v>
      </c>
      <c r="B1451" s="547"/>
      <c r="C1451" s="547"/>
      <c r="D1451" s="547"/>
      <c r="E1451" s="546">
        <v>0</v>
      </c>
    </row>
    <row r="1452" spans="1:5" s="526" customFormat="1" ht="14.1" customHeight="1" x14ac:dyDescent="0.3">
      <c r="A1452" s="548" t="s">
        <v>189</v>
      </c>
      <c r="B1452" s="547">
        <v>1282712</v>
      </c>
      <c r="C1452" s="547"/>
      <c r="D1452" s="547">
        <v>716984</v>
      </c>
      <c r="E1452" s="546">
        <v>716984</v>
      </c>
    </row>
    <row r="1453" spans="1:5" s="526" customFormat="1" ht="14.1" customHeight="1" x14ac:dyDescent="0.3">
      <c r="A1453" s="545" t="s">
        <v>190</v>
      </c>
      <c r="B1453" s="543">
        <v>1282712</v>
      </c>
      <c r="C1453" s="543">
        <v>0</v>
      </c>
      <c r="D1453" s="543">
        <v>1098148</v>
      </c>
      <c r="E1453" s="542">
        <v>1098148</v>
      </c>
    </row>
    <row r="1454" spans="1:5" s="526" customFormat="1" ht="14.1" customHeight="1" x14ac:dyDescent="0.3">
      <c r="A1454" s="548" t="s">
        <v>191</v>
      </c>
      <c r="B1454" s="553"/>
      <c r="C1454" s="553"/>
      <c r="D1454" s="553"/>
      <c r="E1454" s="546">
        <v>0</v>
      </c>
    </row>
    <row r="1455" spans="1:5" s="526" customFormat="1" ht="14.1" customHeight="1" x14ac:dyDescent="0.3">
      <c r="A1455" s="548" t="s">
        <v>192</v>
      </c>
      <c r="B1455" s="553"/>
      <c r="C1455" s="553"/>
      <c r="D1455" s="553"/>
      <c r="E1455" s="546">
        <v>0</v>
      </c>
    </row>
    <row r="1456" spans="1:5" s="526" customFormat="1" ht="14.1" customHeight="1" x14ac:dyDescent="0.3">
      <c r="A1456" s="548" t="s">
        <v>193</v>
      </c>
      <c r="B1456" s="553"/>
      <c r="C1456" s="553"/>
      <c r="D1456" s="553"/>
      <c r="E1456" s="546">
        <v>0</v>
      </c>
    </row>
    <row r="1457" spans="1:6" s="526" customFormat="1" ht="14.1" customHeight="1" x14ac:dyDescent="0.3">
      <c r="A1457" s="545" t="s">
        <v>194</v>
      </c>
      <c r="B1457" s="543">
        <v>0</v>
      </c>
      <c r="C1457" s="543">
        <v>0</v>
      </c>
      <c r="D1457" s="543">
        <v>0</v>
      </c>
      <c r="E1457" s="542">
        <v>0</v>
      </c>
    </row>
    <row r="1458" spans="1:6" s="526" customFormat="1" ht="14.1" customHeight="1" x14ac:dyDescent="0.3">
      <c r="A1458" s="544" t="s">
        <v>1083</v>
      </c>
      <c r="B1458" s="543">
        <v>1798908</v>
      </c>
      <c r="C1458" s="543">
        <v>1330057</v>
      </c>
      <c r="D1458" s="543">
        <v>2342603</v>
      </c>
      <c r="E1458" s="542">
        <v>1012546</v>
      </c>
    </row>
    <row r="1459" spans="1:6" s="526" customFormat="1" ht="14.1" customHeight="1" x14ac:dyDescent="0.3">
      <c r="A1459" s="544"/>
      <c r="B1459" s="543"/>
      <c r="C1459" s="543"/>
      <c r="D1459" s="543"/>
      <c r="E1459" s="542"/>
    </row>
    <row r="1460" spans="1:6" s="526" customFormat="1" ht="14.1" customHeight="1" x14ac:dyDescent="0.3">
      <c r="A1460" s="548"/>
      <c r="B1460" s="553"/>
      <c r="C1460" s="553"/>
      <c r="D1460" s="553"/>
      <c r="E1460" s="552"/>
    </row>
    <row r="1461" spans="1:6" s="526" customFormat="1" ht="14.1" customHeight="1" x14ac:dyDescent="0.3">
      <c r="A1461" s="545" t="s">
        <v>562</v>
      </c>
      <c r="B1461" s="553"/>
      <c r="C1461" s="553"/>
      <c r="D1461" s="553"/>
      <c r="E1461" s="552"/>
    </row>
    <row r="1462" spans="1:6" s="526" customFormat="1" ht="14.1" customHeight="1" x14ac:dyDescent="0.3">
      <c r="A1462" s="559" t="s">
        <v>561</v>
      </c>
      <c r="B1462" s="553"/>
      <c r="C1462" s="553"/>
      <c r="D1462" s="553"/>
      <c r="E1462" s="552"/>
    </row>
    <row r="1463" spans="1:6" s="526" customFormat="1" ht="14.1" customHeight="1" x14ac:dyDescent="0.3">
      <c r="A1463" s="548" t="s">
        <v>555</v>
      </c>
      <c r="B1463" s="540">
        <v>86326</v>
      </c>
      <c r="C1463" s="553">
        <v>42550</v>
      </c>
      <c r="D1463" s="553">
        <v>42550</v>
      </c>
      <c r="E1463" s="552">
        <v>0</v>
      </c>
    </row>
    <row r="1464" spans="1:6" s="526" customFormat="1" ht="14.1" customHeight="1" x14ac:dyDescent="0.3">
      <c r="A1464" s="548" t="s">
        <v>554</v>
      </c>
      <c r="B1464" s="558"/>
      <c r="C1464" s="547"/>
      <c r="D1464" s="547"/>
      <c r="E1464" s="546">
        <v>0</v>
      </c>
    </row>
    <row r="1465" spans="1:6" s="526" customFormat="1" ht="14.1" customHeight="1" x14ac:dyDescent="0.3">
      <c r="A1465" s="548" t="s">
        <v>553</v>
      </c>
      <c r="B1465" s="557">
        <v>49081</v>
      </c>
      <c r="C1465" s="547">
        <v>17020</v>
      </c>
      <c r="D1465" s="547">
        <v>17020</v>
      </c>
      <c r="E1465" s="546">
        <v>0</v>
      </c>
    </row>
    <row r="1466" spans="1:6" s="526" customFormat="1" ht="14.1" customHeight="1" x14ac:dyDescent="0.3">
      <c r="A1466" s="545" t="s">
        <v>181</v>
      </c>
      <c r="B1466" s="543">
        <v>135407</v>
      </c>
      <c r="C1466" s="543">
        <v>59570</v>
      </c>
      <c r="D1466" s="543">
        <v>59570</v>
      </c>
      <c r="E1466" s="542">
        <v>0</v>
      </c>
    </row>
    <row r="1467" spans="1:6" s="526" customFormat="1" ht="14.1" customHeight="1" x14ac:dyDescent="0.3">
      <c r="A1467" s="548" t="s">
        <v>182</v>
      </c>
      <c r="B1467" s="547"/>
      <c r="C1467" s="547"/>
      <c r="D1467" s="547"/>
      <c r="E1467" s="546">
        <v>0</v>
      </c>
    </row>
    <row r="1468" spans="1:6" s="526" customFormat="1" ht="14.1" customHeight="1" x14ac:dyDescent="0.3">
      <c r="A1468" s="548" t="s">
        <v>183</v>
      </c>
      <c r="B1468" s="547"/>
      <c r="C1468" s="547">
        <v>0</v>
      </c>
      <c r="D1468" s="547">
        <v>496500</v>
      </c>
      <c r="E1468" s="546">
        <v>496500</v>
      </c>
    </row>
    <row r="1469" spans="1:6" s="526" customFormat="1" ht="14.1" customHeight="1" x14ac:dyDescent="0.3">
      <c r="A1469" s="548" t="s">
        <v>184</v>
      </c>
      <c r="B1469" s="547">
        <v>9973</v>
      </c>
      <c r="C1469" s="547">
        <v>0</v>
      </c>
      <c r="D1469" s="547">
        <v>0</v>
      </c>
      <c r="E1469" s="546">
        <v>0</v>
      </c>
    </row>
    <row r="1470" spans="1:6" s="526" customFormat="1" ht="14.1" customHeight="1" x14ac:dyDescent="0.3">
      <c r="A1470" s="545" t="s">
        <v>552</v>
      </c>
      <c r="B1470" s="543">
        <v>9973</v>
      </c>
      <c r="C1470" s="543">
        <v>0</v>
      </c>
      <c r="D1470" s="543">
        <v>496500</v>
      </c>
      <c r="E1470" s="542">
        <v>496500</v>
      </c>
    </row>
    <row r="1471" spans="1:6" s="526" customFormat="1" ht="14.1" customHeight="1" x14ac:dyDescent="0.3">
      <c r="A1471" s="548" t="s">
        <v>186</v>
      </c>
      <c r="B1471" s="547"/>
      <c r="C1471" s="547"/>
      <c r="D1471" s="547"/>
      <c r="E1471" s="546">
        <v>0</v>
      </c>
    </row>
    <row r="1472" spans="1:6" s="526" customFormat="1" ht="14.1" customHeight="1" x14ac:dyDescent="0.3">
      <c r="A1472" s="548" t="s">
        <v>187</v>
      </c>
      <c r="B1472" s="547"/>
      <c r="C1472" s="547"/>
      <c r="D1472" s="547">
        <v>747483</v>
      </c>
      <c r="E1472" s="546">
        <v>747483</v>
      </c>
      <c r="F1472" s="572"/>
    </row>
    <row r="1473" spans="1:30" s="526" customFormat="1" ht="14.1" customHeight="1" x14ac:dyDescent="0.3">
      <c r="A1473" s="548" t="s">
        <v>188</v>
      </c>
      <c r="B1473" s="547"/>
      <c r="C1473" s="547"/>
      <c r="D1473" s="547"/>
      <c r="E1473" s="546">
        <v>0</v>
      </c>
      <c r="F1473" s="971">
        <f>D1458+D1480+D1501</f>
        <v>4646156</v>
      </c>
    </row>
    <row r="1474" spans="1:30" s="526" customFormat="1" ht="14.1" customHeight="1" x14ac:dyDescent="0.3">
      <c r="A1474" s="548" t="s">
        <v>189</v>
      </c>
      <c r="B1474" s="547"/>
      <c r="C1474" s="547"/>
      <c r="D1474" s="547"/>
      <c r="E1474" s="546">
        <v>0</v>
      </c>
    </row>
    <row r="1475" spans="1:30" s="526" customFormat="1" ht="14.1" customHeight="1" x14ac:dyDescent="0.3">
      <c r="A1475" s="545" t="s">
        <v>190</v>
      </c>
      <c r="B1475" s="543">
        <v>0</v>
      </c>
      <c r="C1475" s="543">
        <v>0</v>
      </c>
      <c r="D1475" s="543">
        <v>747483</v>
      </c>
      <c r="E1475" s="542">
        <v>747483</v>
      </c>
    </row>
    <row r="1476" spans="1:30" s="526" customFormat="1" ht="14.1" customHeight="1" x14ac:dyDescent="0.3">
      <c r="A1476" s="548" t="s">
        <v>191</v>
      </c>
      <c r="B1476" s="547"/>
      <c r="C1476" s="547"/>
      <c r="D1476" s="547"/>
      <c r="E1476" s="546">
        <v>0</v>
      </c>
    </row>
    <row r="1477" spans="1:30" s="526" customFormat="1" ht="14.1" customHeight="1" x14ac:dyDescent="0.3">
      <c r="A1477" s="548" t="s">
        <v>192</v>
      </c>
      <c r="B1477" s="547"/>
      <c r="C1477" s="547"/>
      <c r="D1477" s="547"/>
      <c r="E1477" s="546">
        <v>0</v>
      </c>
    </row>
    <row r="1478" spans="1:30" s="526" customFormat="1" ht="14.1" customHeight="1" x14ac:dyDescent="0.3">
      <c r="A1478" s="548" t="s">
        <v>193</v>
      </c>
      <c r="B1478" s="547"/>
      <c r="C1478" s="547"/>
      <c r="D1478" s="547"/>
      <c r="E1478" s="546">
        <v>0</v>
      </c>
    </row>
    <row r="1479" spans="1:30" s="526" customFormat="1" ht="14.1" customHeight="1" x14ac:dyDescent="0.3">
      <c r="A1479" s="545" t="s">
        <v>194</v>
      </c>
      <c r="B1479" s="543">
        <v>0</v>
      </c>
      <c r="C1479" s="543">
        <v>0</v>
      </c>
      <c r="D1479" s="543">
        <v>0</v>
      </c>
      <c r="E1479" s="542">
        <v>0</v>
      </c>
    </row>
    <row r="1480" spans="1:30" s="526" customFormat="1" ht="14.1" customHeight="1" x14ac:dyDescent="0.3">
      <c r="A1480" s="544" t="s">
        <v>1084</v>
      </c>
      <c r="B1480" s="543">
        <v>145380</v>
      </c>
      <c r="C1480" s="543">
        <v>59570</v>
      </c>
      <c r="D1480" s="543">
        <v>1303553</v>
      </c>
      <c r="E1480" s="542">
        <v>1243983</v>
      </c>
    </row>
    <row r="1481" spans="1:30" s="526" customFormat="1" ht="14.1" customHeight="1" x14ac:dyDescent="0.3">
      <c r="A1481" s="544"/>
      <c r="B1481" s="543"/>
      <c r="C1481" s="543"/>
      <c r="D1481" s="543"/>
      <c r="E1481" s="542"/>
    </row>
    <row r="1482" spans="1:30" s="526" customFormat="1" ht="14.1" customHeight="1" x14ac:dyDescent="0.3">
      <c r="A1482" s="545" t="s">
        <v>560</v>
      </c>
      <c r="B1482" s="553"/>
      <c r="C1482" s="553"/>
      <c r="D1482" s="553"/>
      <c r="E1482" s="552"/>
      <c r="G1482" s="525"/>
      <c r="H1482" s="525"/>
      <c r="I1482" s="525"/>
      <c r="J1482" s="525"/>
      <c r="K1482" s="525"/>
      <c r="L1482" s="525"/>
      <c r="M1482" s="525"/>
      <c r="N1482" s="525"/>
      <c r="O1482" s="525"/>
      <c r="P1482" s="525"/>
      <c r="Q1482" s="525"/>
      <c r="R1482" s="525"/>
      <c r="S1482" s="525"/>
      <c r="T1482" s="525"/>
      <c r="U1482" s="525"/>
      <c r="V1482" s="525"/>
      <c r="W1482" s="525"/>
      <c r="X1482" s="525"/>
      <c r="Y1482" s="525"/>
      <c r="Z1482" s="525"/>
      <c r="AA1482" s="525"/>
      <c r="AB1482" s="525"/>
      <c r="AC1482" s="525"/>
      <c r="AD1482" s="525"/>
    </row>
    <row r="1483" spans="1:30" s="526" customFormat="1" ht="14.1" customHeight="1" x14ac:dyDescent="0.3">
      <c r="A1483" s="559" t="s">
        <v>559</v>
      </c>
      <c r="B1483" s="553"/>
      <c r="C1483" s="553"/>
      <c r="D1483" s="553"/>
      <c r="E1483" s="552"/>
    </row>
    <row r="1484" spans="1:30" s="526" customFormat="1" ht="14.1" customHeight="1" x14ac:dyDescent="0.3">
      <c r="A1484" s="548" t="s">
        <v>555</v>
      </c>
      <c r="B1484" s="540">
        <v>0</v>
      </c>
      <c r="C1484" s="553"/>
      <c r="D1484" s="553"/>
      <c r="E1484" s="552">
        <v>0</v>
      </c>
    </row>
    <row r="1485" spans="1:30" s="526" customFormat="1" ht="14.1" customHeight="1" x14ac:dyDescent="0.3">
      <c r="A1485" s="548" t="s">
        <v>554</v>
      </c>
      <c r="B1485" s="558"/>
      <c r="C1485" s="547"/>
      <c r="D1485" s="547"/>
      <c r="E1485" s="546">
        <v>0</v>
      </c>
    </row>
    <row r="1486" spans="1:30" s="526" customFormat="1" ht="14.1" customHeight="1" x14ac:dyDescent="0.3">
      <c r="A1486" s="548" t="s">
        <v>553</v>
      </c>
      <c r="B1486" s="557">
        <v>0</v>
      </c>
      <c r="C1486" s="547"/>
      <c r="D1486" s="547"/>
      <c r="E1486" s="546">
        <v>0</v>
      </c>
    </row>
    <row r="1487" spans="1:30" s="526" customFormat="1" ht="14.1" customHeight="1" x14ac:dyDescent="0.3">
      <c r="A1487" s="545" t="s">
        <v>181</v>
      </c>
      <c r="B1487" s="543">
        <v>0</v>
      </c>
      <c r="C1487" s="543">
        <v>0</v>
      </c>
      <c r="D1487" s="543">
        <v>0</v>
      </c>
      <c r="E1487" s="542">
        <v>0</v>
      </c>
    </row>
    <row r="1488" spans="1:30" s="526" customFormat="1" ht="14.1" customHeight="1" x14ac:dyDescent="0.3">
      <c r="A1488" s="548" t="s">
        <v>182</v>
      </c>
      <c r="B1488" s="547"/>
      <c r="C1488" s="547"/>
      <c r="D1488" s="547"/>
      <c r="E1488" s="546">
        <v>0</v>
      </c>
    </row>
    <row r="1489" spans="1:5" s="526" customFormat="1" ht="14.1" customHeight="1" x14ac:dyDescent="0.3">
      <c r="A1489" s="548" t="s">
        <v>183</v>
      </c>
      <c r="B1489" s="547">
        <v>1571643</v>
      </c>
      <c r="C1489" s="547">
        <v>750000</v>
      </c>
      <c r="D1489" s="547">
        <v>1000000</v>
      </c>
      <c r="E1489" s="546">
        <v>250000</v>
      </c>
    </row>
    <row r="1490" spans="1:5" s="526" customFormat="1" ht="14.1" customHeight="1" x14ac:dyDescent="0.3">
      <c r="A1490" s="548" t="s">
        <v>184</v>
      </c>
      <c r="B1490" s="547"/>
      <c r="C1490" s="547"/>
      <c r="D1490" s="547"/>
      <c r="E1490" s="546">
        <v>0</v>
      </c>
    </row>
    <row r="1491" spans="1:5" s="526" customFormat="1" ht="14.1" customHeight="1" x14ac:dyDescent="0.3">
      <c r="A1491" s="545" t="s">
        <v>552</v>
      </c>
      <c r="B1491" s="543">
        <v>1571643</v>
      </c>
      <c r="C1491" s="543">
        <v>750000</v>
      </c>
      <c r="D1491" s="543">
        <v>1000000</v>
      </c>
      <c r="E1491" s="542">
        <v>250000</v>
      </c>
    </row>
    <row r="1492" spans="1:5" s="526" customFormat="1" ht="14.1" customHeight="1" x14ac:dyDescent="0.3">
      <c r="A1492" s="548" t="s">
        <v>186</v>
      </c>
      <c r="B1492" s="547"/>
      <c r="C1492" s="547">
        <v>0</v>
      </c>
      <c r="D1492" s="547">
        <v>0</v>
      </c>
      <c r="E1492" s="546">
        <v>0</v>
      </c>
    </row>
    <row r="1493" spans="1:5" s="526" customFormat="1" ht="14.1" customHeight="1" x14ac:dyDescent="0.3">
      <c r="A1493" s="548" t="s">
        <v>187</v>
      </c>
      <c r="B1493" s="547"/>
      <c r="C1493" s="547"/>
      <c r="D1493" s="547"/>
      <c r="E1493" s="546">
        <v>0</v>
      </c>
    </row>
    <row r="1494" spans="1:5" s="526" customFormat="1" ht="14.1" customHeight="1" x14ac:dyDescent="0.3">
      <c r="A1494" s="548" t="s">
        <v>558</v>
      </c>
      <c r="B1494" s="547"/>
      <c r="C1494" s="547"/>
      <c r="D1494" s="547"/>
      <c r="E1494" s="546">
        <v>0</v>
      </c>
    </row>
    <row r="1495" spans="1:5" s="526" customFormat="1" ht="14.1" customHeight="1" x14ac:dyDescent="0.3">
      <c r="A1495" s="548" t="s">
        <v>189</v>
      </c>
      <c r="B1495" s="547"/>
      <c r="C1495" s="547"/>
      <c r="D1495" s="547"/>
      <c r="E1495" s="546">
        <v>0</v>
      </c>
    </row>
    <row r="1496" spans="1:5" s="526" customFormat="1" ht="14.1" customHeight="1" x14ac:dyDescent="0.3">
      <c r="A1496" s="545" t="s">
        <v>190</v>
      </c>
      <c r="B1496" s="543">
        <v>0</v>
      </c>
      <c r="C1496" s="543">
        <v>0</v>
      </c>
      <c r="D1496" s="543">
        <v>0</v>
      </c>
      <c r="E1496" s="542">
        <v>0</v>
      </c>
    </row>
    <row r="1497" spans="1:5" s="526" customFormat="1" ht="14.1" customHeight="1" x14ac:dyDescent="0.3">
      <c r="A1497" s="548" t="s">
        <v>191</v>
      </c>
      <c r="B1497" s="547"/>
      <c r="C1497" s="547"/>
      <c r="D1497" s="547"/>
      <c r="E1497" s="546">
        <v>0</v>
      </c>
    </row>
    <row r="1498" spans="1:5" s="526" customFormat="1" ht="14.1" customHeight="1" x14ac:dyDescent="0.3">
      <c r="A1498" s="548" t="s">
        <v>192</v>
      </c>
      <c r="B1498" s="547"/>
      <c r="C1498" s="547"/>
      <c r="D1498" s="547"/>
      <c r="E1498" s="546">
        <v>0</v>
      </c>
    </row>
    <row r="1499" spans="1:5" s="526" customFormat="1" ht="14.1" customHeight="1" x14ac:dyDescent="0.3">
      <c r="A1499" s="548" t="s">
        <v>193</v>
      </c>
      <c r="B1499" s="547"/>
      <c r="C1499" s="547"/>
      <c r="D1499" s="547"/>
      <c r="E1499" s="546">
        <v>0</v>
      </c>
    </row>
    <row r="1500" spans="1:5" s="526" customFormat="1" ht="14.1" customHeight="1" x14ac:dyDescent="0.3">
      <c r="A1500" s="545" t="s">
        <v>194</v>
      </c>
      <c r="B1500" s="543">
        <v>0</v>
      </c>
      <c r="C1500" s="543">
        <v>0</v>
      </c>
      <c r="D1500" s="543">
        <v>0</v>
      </c>
      <c r="E1500" s="542">
        <v>0</v>
      </c>
    </row>
    <row r="1501" spans="1:5" s="526" customFormat="1" ht="14.1" customHeight="1" x14ac:dyDescent="0.3">
      <c r="A1501" s="544" t="s">
        <v>1085</v>
      </c>
      <c r="B1501" s="543">
        <v>1571643</v>
      </c>
      <c r="C1501" s="543">
        <v>750000</v>
      </c>
      <c r="D1501" s="543">
        <v>1000000</v>
      </c>
      <c r="E1501" s="542">
        <v>250000</v>
      </c>
    </row>
    <row r="1502" spans="1:5" s="526" customFormat="1" ht="14.1" customHeight="1" x14ac:dyDescent="0.3">
      <c r="A1502" s="548"/>
      <c r="B1502" s="553"/>
      <c r="C1502" s="553"/>
      <c r="D1502" s="553"/>
      <c r="E1502" s="552"/>
    </row>
    <row r="1503" spans="1:5" s="526" customFormat="1" ht="15" customHeight="1" x14ac:dyDescent="0.3">
      <c r="A1503" s="545" t="s">
        <v>557</v>
      </c>
      <c r="B1503" s="553"/>
      <c r="C1503" s="553"/>
      <c r="D1503" s="553"/>
      <c r="E1503" s="552"/>
    </row>
    <row r="1504" spans="1:5" s="526" customFormat="1" ht="15" customHeight="1" x14ac:dyDescent="0.3">
      <c r="A1504" s="559" t="s">
        <v>556</v>
      </c>
      <c r="B1504" s="553"/>
      <c r="C1504" s="553"/>
      <c r="D1504" s="553"/>
      <c r="E1504" s="552"/>
    </row>
    <row r="1505" spans="1:30" s="526" customFormat="1" ht="15" customHeight="1" x14ac:dyDescent="0.3">
      <c r="A1505" s="548" t="s">
        <v>555</v>
      </c>
      <c r="B1505" s="540">
        <v>0</v>
      </c>
      <c r="C1505" s="553">
        <v>0</v>
      </c>
      <c r="D1505" s="553">
        <v>0</v>
      </c>
      <c r="E1505" s="552">
        <v>0</v>
      </c>
    </row>
    <row r="1506" spans="1:30" s="526" customFormat="1" ht="15" customHeight="1" x14ac:dyDescent="0.3">
      <c r="A1506" s="548" t="s">
        <v>554</v>
      </c>
      <c r="B1506" s="558"/>
      <c r="C1506" s="547">
        <v>0</v>
      </c>
      <c r="D1506" s="547">
        <v>0</v>
      </c>
      <c r="E1506" s="546">
        <v>0</v>
      </c>
    </row>
    <row r="1507" spans="1:30" s="526" customFormat="1" ht="15" customHeight="1" x14ac:dyDescent="0.3">
      <c r="A1507" s="548" t="s">
        <v>553</v>
      </c>
      <c r="B1507" s="557">
        <v>0</v>
      </c>
      <c r="C1507" s="547">
        <v>0</v>
      </c>
      <c r="D1507" s="547">
        <v>0</v>
      </c>
      <c r="E1507" s="546">
        <v>0</v>
      </c>
    </row>
    <row r="1508" spans="1:30" s="526" customFormat="1" ht="15" customHeight="1" x14ac:dyDescent="0.3">
      <c r="A1508" s="545" t="s">
        <v>181</v>
      </c>
      <c r="B1508" s="543">
        <v>0</v>
      </c>
      <c r="C1508" s="543">
        <v>0</v>
      </c>
      <c r="D1508" s="543">
        <v>0</v>
      </c>
      <c r="E1508" s="542">
        <v>0</v>
      </c>
    </row>
    <row r="1509" spans="1:30" s="526" customFormat="1" ht="15" customHeight="1" x14ac:dyDescent="0.3">
      <c r="A1509" s="548" t="s">
        <v>182</v>
      </c>
      <c r="B1509" s="553"/>
      <c r="C1509" s="553"/>
      <c r="D1509" s="553"/>
      <c r="E1509" s="546">
        <v>0</v>
      </c>
    </row>
    <row r="1510" spans="1:30" s="526" customFormat="1" ht="15" customHeight="1" x14ac:dyDescent="0.3">
      <c r="A1510" s="548" t="s">
        <v>183</v>
      </c>
      <c r="B1510" s="553"/>
      <c r="C1510" s="553"/>
      <c r="D1510" s="553"/>
      <c r="E1510" s="546">
        <v>0</v>
      </c>
    </row>
    <row r="1511" spans="1:30" s="526" customFormat="1" ht="15" customHeight="1" x14ac:dyDescent="0.3">
      <c r="A1511" s="548" t="s">
        <v>184</v>
      </c>
      <c r="B1511" s="553"/>
      <c r="C1511" s="553"/>
      <c r="D1511" s="553"/>
      <c r="E1511" s="546">
        <v>0</v>
      </c>
    </row>
    <row r="1512" spans="1:30" s="526" customFormat="1" ht="15" customHeight="1" x14ac:dyDescent="0.3">
      <c r="A1512" s="545" t="s">
        <v>552</v>
      </c>
      <c r="B1512" s="543">
        <v>0</v>
      </c>
      <c r="C1512" s="543">
        <v>0</v>
      </c>
      <c r="D1512" s="543">
        <v>0</v>
      </c>
      <c r="E1512" s="542">
        <v>0</v>
      </c>
    </row>
    <row r="1513" spans="1:30" s="526" customFormat="1" ht="15" customHeight="1" x14ac:dyDescent="0.3">
      <c r="A1513" s="548" t="s">
        <v>186</v>
      </c>
      <c r="B1513" s="547"/>
      <c r="C1513" s="547"/>
      <c r="D1513" s="547"/>
      <c r="E1513" s="546">
        <v>0</v>
      </c>
    </row>
    <row r="1514" spans="1:30" s="526" customFormat="1" ht="15" customHeight="1" x14ac:dyDescent="0.3">
      <c r="A1514" s="548" t="s">
        <v>187</v>
      </c>
      <c r="B1514" s="547"/>
      <c r="C1514" s="547">
        <v>250000</v>
      </c>
      <c r="D1514" s="547">
        <v>250000</v>
      </c>
      <c r="E1514" s="546">
        <v>0</v>
      </c>
    </row>
    <row r="1515" spans="1:30" s="526" customFormat="1" ht="15" customHeight="1" x14ac:dyDescent="0.3">
      <c r="A1515" s="548" t="s">
        <v>188</v>
      </c>
      <c r="B1515" s="547"/>
      <c r="C1515" s="547"/>
      <c r="D1515" s="547"/>
      <c r="E1515" s="546">
        <v>0</v>
      </c>
      <c r="G1515" s="525"/>
      <c r="H1515" s="525"/>
      <c r="I1515" s="525"/>
      <c r="J1515" s="525"/>
      <c r="K1515" s="525"/>
      <c r="L1515" s="525"/>
      <c r="M1515" s="525"/>
      <c r="N1515" s="525"/>
      <c r="O1515" s="525"/>
      <c r="P1515" s="525"/>
      <c r="Q1515" s="525"/>
      <c r="R1515" s="525"/>
      <c r="S1515" s="525"/>
      <c r="T1515" s="525"/>
      <c r="U1515" s="525"/>
      <c r="V1515" s="525"/>
      <c r="W1515" s="525"/>
      <c r="X1515" s="525"/>
      <c r="Y1515" s="525"/>
      <c r="Z1515" s="525"/>
      <c r="AA1515" s="525"/>
      <c r="AB1515" s="525"/>
      <c r="AC1515" s="525"/>
      <c r="AD1515" s="525"/>
    </row>
    <row r="1516" spans="1:30" s="526" customFormat="1" ht="15" customHeight="1" x14ac:dyDescent="0.3">
      <c r="A1516" s="548" t="s">
        <v>189</v>
      </c>
      <c r="B1516" s="547"/>
      <c r="C1516" s="547"/>
      <c r="D1516" s="547"/>
      <c r="E1516" s="546">
        <v>0</v>
      </c>
      <c r="G1516" s="525"/>
      <c r="H1516" s="525"/>
      <c r="I1516" s="525"/>
      <c r="J1516" s="525"/>
      <c r="K1516" s="525"/>
      <c r="L1516" s="525"/>
      <c r="M1516" s="525"/>
      <c r="N1516" s="525"/>
      <c r="O1516" s="525"/>
      <c r="P1516" s="525"/>
      <c r="Q1516" s="525"/>
      <c r="R1516" s="525"/>
      <c r="S1516" s="525"/>
      <c r="T1516" s="525"/>
      <c r="U1516" s="525"/>
      <c r="V1516" s="525"/>
      <c r="W1516" s="525"/>
      <c r="X1516" s="525"/>
      <c r="Y1516" s="525"/>
      <c r="Z1516" s="525"/>
      <c r="AA1516" s="525"/>
      <c r="AB1516" s="525"/>
      <c r="AC1516" s="525"/>
      <c r="AD1516" s="525"/>
    </row>
    <row r="1517" spans="1:30" s="526" customFormat="1" ht="15" customHeight="1" x14ac:dyDescent="0.3">
      <c r="A1517" s="545" t="s">
        <v>190</v>
      </c>
      <c r="B1517" s="543">
        <v>0</v>
      </c>
      <c r="C1517" s="543">
        <v>250000</v>
      </c>
      <c r="D1517" s="543">
        <v>250000</v>
      </c>
      <c r="E1517" s="542">
        <v>0</v>
      </c>
      <c r="G1517" s="525"/>
      <c r="H1517" s="525"/>
      <c r="I1517" s="525"/>
      <c r="J1517" s="525"/>
      <c r="K1517" s="525"/>
      <c r="L1517" s="525"/>
      <c r="M1517" s="525"/>
      <c r="N1517" s="525"/>
      <c r="O1517" s="525"/>
      <c r="P1517" s="525"/>
      <c r="Q1517" s="525"/>
      <c r="R1517" s="525"/>
      <c r="S1517" s="525"/>
      <c r="T1517" s="525"/>
      <c r="U1517" s="525"/>
      <c r="V1517" s="525"/>
      <c r="W1517" s="525"/>
      <c r="X1517" s="525"/>
      <c r="Y1517" s="525"/>
      <c r="Z1517" s="525"/>
      <c r="AA1517" s="525"/>
      <c r="AB1517" s="525"/>
      <c r="AC1517" s="525"/>
      <c r="AD1517" s="525"/>
    </row>
    <row r="1518" spans="1:30" ht="15" customHeight="1" x14ac:dyDescent="0.3">
      <c r="A1518" s="548" t="s">
        <v>191</v>
      </c>
      <c r="B1518" s="553"/>
      <c r="C1518" s="553"/>
      <c r="D1518" s="553"/>
      <c r="E1518" s="546">
        <v>0</v>
      </c>
    </row>
    <row r="1519" spans="1:30" ht="15" customHeight="1" x14ac:dyDescent="0.3">
      <c r="A1519" s="548" t="s">
        <v>192</v>
      </c>
      <c r="B1519" s="553"/>
      <c r="C1519" s="553"/>
      <c r="D1519" s="553"/>
      <c r="E1519" s="546">
        <v>0</v>
      </c>
    </row>
    <row r="1520" spans="1:30" ht="15" customHeight="1" x14ac:dyDescent="0.3">
      <c r="A1520" s="548" t="s">
        <v>193</v>
      </c>
      <c r="B1520" s="553"/>
      <c r="C1520" s="553"/>
      <c r="D1520" s="553"/>
      <c r="E1520" s="546">
        <v>0</v>
      </c>
    </row>
    <row r="1521" spans="1:5" ht="15" customHeight="1" x14ac:dyDescent="0.3">
      <c r="A1521" s="545" t="s">
        <v>194</v>
      </c>
      <c r="B1521" s="543">
        <v>0</v>
      </c>
      <c r="C1521" s="543">
        <v>0</v>
      </c>
      <c r="D1521" s="543">
        <v>0</v>
      </c>
      <c r="E1521" s="542">
        <v>0</v>
      </c>
    </row>
    <row r="1522" spans="1:5" ht="15" customHeight="1" x14ac:dyDescent="0.3">
      <c r="A1522" s="544" t="s">
        <v>1086</v>
      </c>
      <c r="B1522" s="543">
        <v>0</v>
      </c>
      <c r="C1522" s="543">
        <v>250000</v>
      </c>
      <c r="D1522" s="543">
        <v>250000</v>
      </c>
      <c r="E1522" s="542">
        <v>0</v>
      </c>
    </row>
    <row r="1523" spans="1:5" ht="15" customHeight="1" x14ac:dyDescent="0.3">
      <c r="A1523" s="548"/>
      <c r="B1523" s="553"/>
      <c r="C1523" s="553"/>
      <c r="D1523" s="553"/>
      <c r="E1523" s="552"/>
    </row>
    <row r="1524" spans="1:5" ht="15" customHeight="1" x14ac:dyDescent="0.3">
      <c r="A1524" s="548" t="s">
        <v>117</v>
      </c>
      <c r="B1524" s="553"/>
      <c r="C1524" s="553"/>
      <c r="D1524" s="553"/>
      <c r="E1524" s="552"/>
    </row>
    <row r="1525" spans="1:5" s="526" customFormat="1" ht="15" customHeight="1" x14ac:dyDescent="0.3">
      <c r="A1525" s="545" t="s">
        <v>1088</v>
      </c>
      <c r="B1525" s="553"/>
      <c r="C1525" s="553"/>
      <c r="D1525" s="553"/>
      <c r="E1525" s="552"/>
    </row>
    <row r="1526" spans="1:5" s="526" customFormat="1" ht="15" customHeight="1" x14ac:dyDescent="0.3">
      <c r="A1526" s="559" t="s">
        <v>975</v>
      </c>
      <c r="B1526" s="553"/>
      <c r="C1526" s="553"/>
      <c r="D1526" s="553"/>
      <c r="E1526" s="552"/>
    </row>
    <row r="1527" spans="1:5" s="526" customFormat="1" ht="15" customHeight="1" x14ac:dyDescent="0.3">
      <c r="A1527" s="548" t="s">
        <v>555</v>
      </c>
      <c r="B1527" s="540">
        <v>0</v>
      </c>
      <c r="C1527" s="553">
        <v>0</v>
      </c>
      <c r="D1527" s="553">
        <v>0</v>
      </c>
      <c r="E1527" s="552">
        <v>0</v>
      </c>
    </row>
    <row r="1528" spans="1:5" s="526" customFormat="1" ht="15" customHeight="1" x14ac:dyDescent="0.3">
      <c r="A1528" s="548" t="s">
        <v>554</v>
      </c>
      <c r="B1528" s="558"/>
      <c r="C1528" s="547">
        <v>0</v>
      </c>
      <c r="D1528" s="547">
        <v>0</v>
      </c>
      <c r="E1528" s="546">
        <v>0</v>
      </c>
    </row>
    <row r="1529" spans="1:5" s="526" customFormat="1" ht="15" customHeight="1" x14ac:dyDescent="0.3">
      <c r="A1529" s="548" t="s">
        <v>553</v>
      </c>
      <c r="B1529" s="557">
        <v>0</v>
      </c>
      <c r="C1529" s="547">
        <v>0</v>
      </c>
      <c r="D1529" s="547">
        <v>0</v>
      </c>
      <c r="E1529" s="546">
        <v>0</v>
      </c>
    </row>
    <row r="1530" spans="1:5" s="526" customFormat="1" ht="15" customHeight="1" x14ac:dyDescent="0.3">
      <c r="A1530" s="545" t="s">
        <v>181</v>
      </c>
      <c r="B1530" s="543">
        <v>0</v>
      </c>
      <c r="C1530" s="543">
        <v>0</v>
      </c>
      <c r="D1530" s="543">
        <v>0</v>
      </c>
      <c r="E1530" s="542">
        <v>0</v>
      </c>
    </row>
    <row r="1531" spans="1:5" s="526" customFormat="1" ht="15" customHeight="1" x14ac:dyDescent="0.3">
      <c r="A1531" s="548" t="s">
        <v>182</v>
      </c>
      <c r="B1531" s="553"/>
      <c r="C1531" s="553"/>
      <c r="D1531" s="553"/>
      <c r="E1531" s="546">
        <v>0</v>
      </c>
    </row>
    <row r="1532" spans="1:5" s="526" customFormat="1" ht="15" customHeight="1" x14ac:dyDescent="0.3">
      <c r="A1532" s="548" t="s">
        <v>183</v>
      </c>
      <c r="B1532" s="553"/>
      <c r="C1532" s="553"/>
      <c r="D1532" s="553"/>
      <c r="E1532" s="546">
        <v>0</v>
      </c>
    </row>
    <row r="1533" spans="1:5" s="526" customFormat="1" ht="15" customHeight="1" x14ac:dyDescent="0.3">
      <c r="A1533" s="548" t="s">
        <v>184</v>
      </c>
      <c r="B1533" s="553"/>
      <c r="C1533" s="553"/>
      <c r="D1533" s="553"/>
      <c r="E1533" s="546">
        <v>0</v>
      </c>
    </row>
    <row r="1534" spans="1:5" s="526" customFormat="1" ht="15" customHeight="1" x14ac:dyDescent="0.3">
      <c r="A1534" s="545" t="s">
        <v>552</v>
      </c>
      <c r="B1534" s="543">
        <v>0</v>
      </c>
      <c r="C1534" s="543">
        <v>0</v>
      </c>
      <c r="D1534" s="543">
        <v>0</v>
      </c>
      <c r="E1534" s="542">
        <v>0</v>
      </c>
    </row>
    <row r="1535" spans="1:5" s="526" customFormat="1" ht="15" customHeight="1" x14ac:dyDescent="0.3">
      <c r="A1535" s="548" t="s">
        <v>186</v>
      </c>
      <c r="B1535" s="547"/>
      <c r="C1535" s="547"/>
      <c r="D1535" s="547"/>
      <c r="E1535" s="546">
        <v>0</v>
      </c>
    </row>
    <row r="1536" spans="1:5" s="526" customFormat="1" ht="15" customHeight="1" x14ac:dyDescent="0.3">
      <c r="A1536" s="548" t="s">
        <v>187</v>
      </c>
      <c r="B1536" s="547"/>
      <c r="C1536" s="547">
        <v>0</v>
      </c>
      <c r="D1536" s="547">
        <v>0</v>
      </c>
      <c r="E1536" s="546">
        <v>0</v>
      </c>
    </row>
    <row r="1537" spans="1:30" s="526" customFormat="1" ht="15" customHeight="1" x14ac:dyDescent="0.3">
      <c r="A1537" s="548" t="s">
        <v>188</v>
      </c>
      <c r="B1537" s="547"/>
      <c r="C1537" s="547"/>
      <c r="D1537" s="547"/>
      <c r="E1537" s="546">
        <v>0</v>
      </c>
      <c r="G1537" s="525"/>
      <c r="H1537" s="525"/>
      <c r="I1537" s="525"/>
      <c r="J1537" s="525"/>
      <c r="K1537" s="525"/>
      <c r="L1537" s="525"/>
      <c r="M1537" s="525"/>
      <c r="N1537" s="525"/>
      <c r="O1537" s="525"/>
      <c r="P1537" s="525"/>
      <c r="Q1537" s="525"/>
      <c r="R1537" s="525"/>
      <c r="S1537" s="525"/>
      <c r="T1537" s="525"/>
      <c r="U1537" s="525"/>
      <c r="V1537" s="525"/>
      <c r="W1537" s="525"/>
      <c r="X1537" s="525"/>
      <c r="Y1537" s="525"/>
      <c r="Z1537" s="525"/>
      <c r="AA1537" s="525"/>
      <c r="AB1537" s="525"/>
      <c r="AC1537" s="525"/>
      <c r="AD1537" s="525"/>
    </row>
    <row r="1538" spans="1:30" s="526" customFormat="1" ht="15" customHeight="1" x14ac:dyDescent="0.3">
      <c r="A1538" s="548" t="s">
        <v>189</v>
      </c>
      <c r="B1538" s="547"/>
      <c r="C1538" s="547"/>
      <c r="D1538" s="547"/>
      <c r="E1538" s="546">
        <v>0</v>
      </c>
      <c r="G1538" s="525"/>
      <c r="H1538" s="525"/>
      <c r="I1538" s="525"/>
      <c r="J1538" s="525"/>
      <c r="K1538" s="525"/>
      <c r="L1538" s="525"/>
      <c r="M1538" s="525"/>
      <c r="N1538" s="525"/>
      <c r="O1538" s="525"/>
      <c r="P1538" s="525"/>
      <c r="Q1538" s="525"/>
      <c r="R1538" s="525"/>
      <c r="S1538" s="525"/>
      <c r="T1538" s="525"/>
      <c r="U1538" s="525"/>
      <c r="V1538" s="525"/>
      <c r="W1538" s="525"/>
      <c r="X1538" s="525"/>
      <c r="Y1538" s="525"/>
      <c r="Z1538" s="525"/>
      <c r="AA1538" s="525"/>
      <c r="AB1538" s="525"/>
      <c r="AC1538" s="525"/>
      <c r="AD1538" s="525"/>
    </row>
    <row r="1539" spans="1:30" s="526" customFormat="1" ht="15" customHeight="1" x14ac:dyDescent="0.3">
      <c r="A1539" s="545" t="s">
        <v>190</v>
      </c>
      <c r="B1539" s="543">
        <v>0</v>
      </c>
      <c r="C1539" s="543">
        <v>0</v>
      </c>
      <c r="D1539" s="543">
        <v>0</v>
      </c>
      <c r="E1539" s="542">
        <v>0</v>
      </c>
      <c r="G1539" s="525"/>
      <c r="H1539" s="525"/>
      <c r="I1539" s="525"/>
      <c r="J1539" s="525"/>
      <c r="K1539" s="525"/>
      <c r="L1539" s="525"/>
      <c r="M1539" s="525"/>
      <c r="N1539" s="525"/>
      <c r="O1539" s="525"/>
      <c r="P1539" s="525"/>
      <c r="Q1539" s="525"/>
      <c r="R1539" s="525"/>
      <c r="S1539" s="525"/>
      <c r="T1539" s="525"/>
      <c r="U1539" s="525"/>
      <c r="V1539" s="525"/>
      <c r="W1539" s="525"/>
      <c r="X1539" s="525"/>
      <c r="Y1539" s="525"/>
      <c r="Z1539" s="525"/>
      <c r="AA1539" s="525"/>
      <c r="AB1539" s="525"/>
      <c r="AC1539" s="525"/>
      <c r="AD1539" s="525"/>
    </row>
    <row r="1540" spans="1:30" ht="15" customHeight="1" x14ac:dyDescent="0.3">
      <c r="A1540" s="548" t="s">
        <v>191</v>
      </c>
      <c r="B1540" s="553"/>
      <c r="C1540" s="553"/>
      <c r="D1540" s="553"/>
      <c r="E1540" s="546">
        <v>0</v>
      </c>
    </row>
    <row r="1541" spans="1:30" ht="15" customHeight="1" x14ac:dyDescent="0.3">
      <c r="A1541" s="548" t="s">
        <v>192</v>
      </c>
      <c r="B1541" s="553"/>
      <c r="C1541" s="553"/>
      <c r="D1541" s="553"/>
      <c r="E1541" s="546">
        <v>0</v>
      </c>
    </row>
    <row r="1542" spans="1:30" ht="15" customHeight="1" x14ac:dyDescent="0.3">
      <c r="A1542" s="548" t="s">
        <v>193</v>
      </c>
      <c r="B1542" s="553"/>
      <c r="C1542" s="553"/>
      <c r="D1542" s="553"/>
      <c r="E1542" s="546">
        <v>0</v>
      </c>
    </row>
    <row r="1543" spans="1:30" ht="15" customHeight="1" x14ac:dyDescent="0.3">
      <c r="A1543" s="545" t="s">
        <v>194</v>
      </c>
      <c r="B1543" s="543">
        <v>0</v>
      </c>
      <c r="C1543" s="543">
        <v>0</v>
      </c>
      <c r="D1543" s="543">
        <v>0</v>
      </c>
      <c r="E1543" s="542">
        <v>0</v>
      </c>
    </row>
    <row r="1544" spans="1:30" ht="15" customHeight="1" x14ac:dyDescent="0.3">
      <c r="A1544" s="545" t="s">
        <v>1087</v>
      </c>
      <c r="B1544" s="543">
        <v>0</v>
      </c>
      <c r="C1544" s="543">
        <v>0</v>
      </c>
      <c r="D1544" s="543">
        <v>0</v>
      </c>
      <c r="E1544" s="542">
        <v>0</v>
      </c>
    </row>
    <row r="1545" spans="1:30" ht="15" customHeight="1" x14ac:dyDescent="0.3">
      <c r="A1545" s="545"/>
      <c r="B1545" s="543"/>
      <c r="C1545" s="543"/>
      <c r="D1545" s="543"/>
      <c r="E1545" s="542"/>
    </row>
    <row r="1546" spans="1:30" ht="15" customHeight="1" x14ac:dyDescent="0.3">
      <c r="A1546" s="545"/>
      <c r="B1546" s="543"/>
      <c r="C1546" s="543"/>
      <c r="D1546" s="543"/>
      <c r="E1546" s="542"/>
    </row>
    <row r="1547" spans="1:30" ht="15" customHeight="1" x14ac:dyDescent="0.3">
      <c r="A1547" s="545"/>
      <c r="B1547" s="543"/>
      <c r="C1547" s="543"/>
      <c r="D1547" s="543"/>
      <c r="E1547" s="542"/>
    </row>
    <row r="1548" spans="1:30" ht="15" customHeight="1" x14ac:dyDescent="0.3">
      <c r="A1548" s="545"/>
      <c r="B1548" s="543"/>
      <c r="C1548" s="543"/>
      <c r="D1548" s="543"/>
      <c r="E1548" s="542"/>
    </row>
    <row r="1549" spans="1:30" ht="15" customHeight="1" x14ac:dyDescent="0.3">
      <c r="A1549" s="545"/>
      <c r="B1549" s="543"/>
      <c r="C1549" s="543"/>
      <c r="D1549" s="543"/>
      <c r="E1549" s="542"/>
    </row>
    <row r="1550" spans="1:30" ht="15" customHeight="1" x14ac:dyDescent="0.3">
      <c r="A1550" s="545"/>
      <c r="B1550" s="543"/>
      <c r="C1550" s="543"/>
      <c r="D1550" s="543"/>
      <c r="E1550" s="542"/>
    </row>
    <row r="1551" spans="1:30" ht="15" customHeight="1" x14ac:dyDescent="0.3">
      <c r="A1551" s="545"/>
      <c r="B1551" s="543"/>
      <c r="C1551" s="543"/>
      <c r="D1551" s="543"/>
      <c r="E1551" s="542"/>
    </row>
    <row r="1552" spans="1:30" ht="15" customHeight="1" x14ac:dyDescent="0.3">
      <c r="A1552" s="545"/>
      <c r="B1552" s="543"/>
      <c r="C1552" s="543"/>
      <c r="D1552" s="543"/>
      <c r="E1552" s="542"/>
    </row>
    <row r="1553" spans="1:30" ht="15" customHeight="1" x14ac:dyDescent="0.3">
      <c r="A1553" s="545"/>
      <c r="B1553" s="543"/>
      <c r="C1553" s="543"/>
      <c r="D1553" s="543"/>
      <c r="E1553" s="542"/>
    </row>
    <row r="1554" spans="1:30" ht="15" customHeight="1" x14ac:dyDescent="0.3">
      <c r="A1554" s="545"/>
      <c r="B1554" s="543"/>
      <c r="C1554" s="543"/>
      <c r="D1554" s="543"/>
      <c r="E1554" s="542"/>
    </row>
    <row r="1555" spans="1:30" ht="15" customHeight="1" x14ac:dyDescent="0.3">
      <c r="A1555" s="545"/>
      <c r="B1555" s="543"/>
      <c r="C1555" s="543"/>
      <c r="D1555" s="543"/>
      <c r="E1555" s="542"/>
    </row>
    <row r="1556" spans="1:30" ht="15" customHeight="1" x14ac:dyDescent="0.3">
      <c r="A1556" s="545"/>
      <c r="B1556" s="543"/>
      <c r="C1556" s="543"/>
      <c r="D1556" s="543"/>
      <c r="E1556" s="542"/>
    </row>
    <row r="1557" spans="1:30" ht="15" customHeight="1" x14ac:dyDescent="0.3">
      <c r="A1557" s="545"/>
      <c r="B1557" s="543"/>
      <c r="C1557" s="543"/>
      <c r="D1557" s="543"/>
      <c r="E1557" s="542"/>
    </row>
    <row r="1558" spans="1:30" ht="15" customHeight="1" x14ac:dyDescent="0.3">
      <c r="A1558" s="545"/>
      <c r="B1558" s="543"/>
      <c r="C1558" s="543"/>
      <c r="D1558" s="543"/>
      <c r="E1558" s="542"/>
    </row>
    <row r="1559" spans="1:30" ht="15" customHeight="1" x14ac:dyDescent="0.3">
      <c r="A1559" s="545"/>
      <c r="B1559" s="543"/>
      <c r="C1559" s="543"/>
      <c r="D1559" s="543"/>
      <c r="E1559" s="542"/>
    </row>
    <row r="1560" spans="1:30" ht="15" customHeight="1" x14ac:dyDescent="0.3">
      <c r="A1560" s="545"/>
      <c r="B1560" s="543"/>
      <c r="C1560" s="543"/>
      <c r="D1560" s="543"/>
      <c r="E1560" s="542"/>
    </row>
    <row r="1561" spans="1:30" ht="15" customHeight="1" x14ac:dyDescent="0.3">
      <c r="A1561" s="545"/>
      <c r="B1561" s="543"/>
      <c r="C1561" s="543"/>
      <c r="D1561" s="543"/>
      <c r="E1561" s="542"/>
    </row>
    <row r="1562" spans="1:30" ht="15" customHeight="1" x14ac:dyDescent="0.3">
      <c r="A1562" s="545"/>
      <c r="B1562" s="543"/>
      <c r="C1562" s="543"/>
      <c r="D1562" s="543"/>
      <c r="E1562" s="542"/>
    </row>
    <row r="1563" spans="1:30" ht="21" customHeight="1" x14ac:dyDescent="0.3">
      <c r="A1563" s="556" t="s">
        <v>442</v>
      </c>
      <c r="B1563" s="553"/>
      <c r="C1563" s="555"/>
      <c r="D1563" s="555"/>
      <c r="E1563" s="554"/>
    </row>
    <row r="1564" spans="1:30" ht="14.1" customHeight="1" x14ac:dyDescent="0.25">
      <c r="A1564" s="548" t="s">
        <v>555</v>
      </c>
      <c r="B1564" s="553">
        <v>12240090</v>
      </c>
      <c r="C1564" s="553">
        <v>12615271.050000001</v>
      </c>
      <c r="D1564" s="553">
        <v>11545995</v>
      </c>
      <c r="E1564" s="552">
        <v>-1069276.0500000007</v>
      </c>
      <c r="F1564" s="550"/>
      <c r="G1564" s="529"/>
      <c r="J1564" s="529"/>
      <c r="V1564" s="529"/>
      <c r="W1564" s="529"/>
      <c r="X1564" s="529"/>
      <c r="Y1564" s="529"/>
      <c r="AA1564" s="540"/>
      <c r="AB1564" s="529"/>
      <c r="AD1564" s="535"/>
    </row>
    <row r="1565" spans="1:30" ht="14.1" customHeight="1" x14ac:dyDescent="0.25">
      <c r="A1565" s="548" t="s">
        <v>554</v>
      </c>
      <c r="B1565" s="547">
        <v>0</v>
      </c>
      <c r="C1565" s="547">
        <v>0</v>
      </c>
      <c r="D1565" s="547">
        <v>0</v>
      </c>
      <c r="E1565" s="546">
        <v>0</v>
      </c>
      <c r="F1565" s="550"/>
      <c r="G1565" s="551"/>
      <c r="J1565" s="529"/>
      <c r="W1565" s="529"/>
      <c r="X1565" s="529"/>
      <c r="Y1565" s="529"/>
      <c r="AD1565" s="528"/>
    </row>
    <row r="1566" spans="1:30" ht="14.1" customHeight="1" x14ac:dyDescent="0.25">
      <c r="A1566" s="548" t="s">
        <v>553</v>
      </c>
      <c r="B1566" s="547">
        <v>4913004</v>
      </c>
      <c r="C1566" s="547">
        <v>5054760.0200000014</v>
      </c>
      <c r="D1566" s="547">
        <v>4650087</v>
      </c>
      <c r="E1566" s="546">
        <v>-404673.02000000142</v>
      </c>
      <c r="F1566" s="550"/>
      <c r="J1566" s="529"/>
      <c r="V1566" s="529"/>
      <c r="W1566" s="529"/>
      <c r="X1566" s="529"/>
      <c r="Y1566" s="529"/>
      <c r="Z1566" s="529"/>
      <c r="AA1566" s="540"/>
      <c r="AB1566" s="529"/>
      <c r="AD1566" s="529"/>
    </row>
    <row r="1567" spans="1:30" ht="14.1" customHeight="1" x14ac:dyDescent="0.3">
      <c r="A1567" s="545" t="s">
        <v>181</v>
      </c>
      <c r="B1567" s="543">
        <v>17153094</v>
      </c>
      <c r="C1567" s="543">
        <v>17670031.07</v>
      </c>
      <c r="D1567" s="543">
        <v>16196082</v>
      </c>
      <c r="E1567" s="542">
        <v>-1473949.0700000022</v>
      </c>
      <c r="F1567" s="549"/>
      <c r="G1567" s="529"/>
      <c r="J1567" s="529"/>
      <c r="V1567" s="529"/>
      <c r="W1567" s="529"/>
      <c r="X1567" s="529"/>
      <c r="Y1567" s="529"/>
      <c r="Z1567" s="529"/>
    </row>
    <row r="1568" spans="1:30" ht="14.1" customHeight="1" x14ac:dyDescent="0.25">
      <c r="A1568" s="548" t="s">
        <v>182</v>
      </c>
      <c r="B1568" s="547">
        <v>15472</v>
      </c>
      <c r="C1568" s="547">
        <v>20000</v>
      </c>
      <c r="D1568" s="547">
        <v>20000</v>
      </c>
      <c r="E1568" s="546">
        <v>0</v>
      </c>
      <c r="F1568" s="541"/>
      <c r="G1568" s="529"/>
      <c r="J1568" s="529"/>
      <c r="V1568" s="529"/>
      <c r="W1568" s="529"/>
      <c r="X1568" s="529"/>
      <c r="Y1568" s="529"/>
      <c r="Z1568" s="529"/>
      <c r="AB1568" s="529"/>
      <c r="AD1568" s="529"/>
    </row>
    <row r="1569" spans="1:30" ht="14.1" customHeight="1" x14ac:dyDescent="0.25">
      <c r="A1569" s="548" t="s">
        <v>183</v>
      </c>
      <c r="B1569" s="547">
        <v>1741397</v>
      </c>
      <c r="C1569" s="547">
        <v>2069190</v>
      </c>
      <c r="D1569" s="547">
        <v>3519190</v>
      </c>
      <c r="E1569" s="546">
        <v>1450000</v>
      </c>
      <c r="F1569" s="541"/>
      <c r="G1569" s="529"/>
      <c r="J1569" s="529"/>
      <c r="V1569" s="529"/>
      <c r="W1569" s="529"/>
      <c r="X1569" s="529"/>
      <c r="Y1569" s="529"/>
      <c r="Z1569" s="529"/>
      <c r="AA1569" s="540"/>
      <c r="AB1569" s="529"/>
      <c r="AD1569" s="535"/>
    </row>
    <row r="1570" spans="1:30" ht="14.1" customHeight="1" x14ac:dyDescent="0.25">
      <c r="A1570" s="548" t="s">
        <v>184</v>
      </c>
      <c r="B1570" s="547">
        <v>39355</v>
      </c>
      <c r="C1570" s="547">
        <v>214000</v>
      </c>
      <c r="D1570" s="547">
        <v>84000</v>
      </c>
      <c r="E1570" s="546">
        <v>-130000</v>
      </c>
      <c r="F1570" s="541"/>
      <c r="J1570" s="529"/>
      <c r="V1570" s="529"/>
      <c r="W1570" s="529"/>
      <c r="X1570" s="529"/>
      <c r="Y1570" s="529"/>
      <c r="Z1570" s="529"/>
      <c r="AA1570" s="540"/>
      <c r="AB1570" s="529"/>
      <c r="AD1570" s="535"/>
    </row>
    <row r="1571" spans="1:30" ht="14.1" customHeight="1" x14ac:dyDescent="0.3">
      <c r="A1571" s="545" t="s">
        <v>552</v>
      </c>
      <c r="B1571" s="543">
        <v>1796224</v>
      </c>
      <c r="C1571" s="543">
        <v>2303190</v>
      </c>
      <c r="D1571" s="543">
        <v>3623190</v>
      </c>
      <c r="E1571" s="542">
        <v>1320000</v>
      </c>
      <c r="F1571" s="541"/>
      <c r="J1571" s="529"/>
      <c r="V1571" s="529"/>
      <c r="W1571" s="529"/>
      <c r="X1571" s="529"/>
      <c r="Y1571" s="529"/>
      <c r="Z1571" s="529"/>
    </row>
    <row r="1572" spans="1:30" ht="14.1" customHeight="1" x14ac:dyDescent="0.25">
      <c r="A1572" s="548" t="s">
        <v>186</v>
      </c>
      <c r="B1572" s="547">
        <v>50594</v>
      </c>
      <c r="C1572" s="547">
        <v>99892</v>
      </c>
      <c r="D1572" s="547">
        <v>39916</v>
      </c>
      <c r="E1572" s="546">
        <v>-59976</v>
      </c>
      <c r="F1572" s="541"/>
      <c r="V1572" s="529"/>
      <c r="W1572" s="529"/>
      <c r="X1572" s="529"/>
      <c r="Y1572" s="529"/>
      <c r="Z1572" s="529"/>
    </row>
    <row r="1573" spans="1:30" ht="14.1" customHeight="1" x14ac:dyDescent="0.25">
      <c r="A1573" s="548" t="s">
        <v>187</v>
      </c>
      <c r="B1573" s="547">
        <v>885581</v>
      </c>
      <c r="C1573" s="547">
        <v>3125605</v>
      </c>
      <c r="D1573" s="547">
        <v>3830671</v>
      </c>
      <c r="E1573" s="546">
        <v>705066</v>
      </c>
      <c r="F1573" s="541"/>
      <c r="V1573" s="529"/>
      <c r="W1573" s="529"/>
      <c r="X1573" s="529"/>
      <c r="Y1573" s="529"/>
      <c r="Z1573" s="529"/>
      <c r="AB1573" s="529"/>
      <c r="AD1573" s="529"/>
    </row>
    <row r="1574" spans="1:30" ht="14.1" customHeight="1" x14ac:dyDescent="0.25">
      <c r="A1574" s="548" t="s">
        <v>551</v>
      </c>
      <c r="B1574" s="547">
        <v>0</v>
      </c>
      <c r="C1574" s="547">
        <v>0</v>
      </c>
      <c r="D1574" s="547">
        <v>0</v>
      </c>
      <c r="E1574" s="546">
        <v>0</v>
      </c>
      <c r="F1574" s="541"/>
      <c r="G1574" s="529"/>
      <c r="V1574" s="529"/>
      <c r="W1574" s="529"/>
      <c r="X1574" s="529"/>
      <c r="Y1574" s="529"/>
      <c r="Z1574" s="529"/>
    </row>
    <row r="1575" spans="1:30" ht="14.1" customHeight="1" x14ac:dyDescent="0.25">
      <c r="A1575" s="548" t="s">
        <v>189</v>
      </c>
      <c r="B1575" s="547">
        <v>1282712</v>
      </c>
      <c r="C1575" s="547">
        <v>299198</v>
      </c>
      <c r="D1575" s="547">
        <v>1579815</v>
      </c>
      <c r="E1575" s="546">
        <v>1280617</v>
      </c>
      <c r="F1575" s="541"/>
      <c r="J1575" s="529"/>
      <c r="V1575" s="529"/>
      <c r="W1575" s="529"/>
      <c r="X1575" s="529"/>
      <c r="Y1575" s="529"/>
      <c r="Z1575" s="529"/>
      <c r="AB1575" s="529"/>
      <c r="AD1575" s="529"/>
    </row>
    <row r="1576" spans="1:30" ht="14.1" customHeight="1" x14ac:dyDescent="0.3">
      <c r="A1576" s="545" t="s">
        <v>190</v>
      </c>
      <c r="B1576" s="543">
        <v>2218887</v>
      </c>
      <c r="C1576" s="543">
        <v>3524695</v>
      </c>
      <c r="D1576" s="543">
        <v>5450402</v>
      </c>
      <c r="E1576" s="542">
        <v>1925707</v>
      </c>
      <c r="F1576" s="541"/>
      <c r="J1576" s="529"/>
      <c r="V1576" s="529"/>
      <c r="W1576" s="529"/>
      <c r="X1576" s="529"/>
      <c r="Y1576" s="529"/>
      <c r="Z1576" s="529"/>
    </row>
    <row r="1577" spans="1:30" ht="14.1" customHeight="1" x14ac:dyDescent="0.25">
      <c r="A1577" s="548" t="s">
        <v>191</v>
      </c>
      <c r="B1577" s="547">
        <v>1194</v>
      </c>
      <c r="C1577" s="547">
        <v>125000</v>
      </c>
      <c r="D1577" s="547">
        <v>50000</v>
      </c>
      <c r="E1577" s="546">
        <v>-75000</v>
      </c>
      <c r="F1577" s="541"/>
      <c r="G1577" s="529"/>
      <c r="V1577" s="529"/>
      <c r="W1577" s="529"/>
      <c r="X1577" s="529"/>
      <c r="Y1577" s="529"/>
      <c r="Z1577" s="529"/>
      <c r="AB1577" s="529"/>
      <c r="AD1577" s="529"/>
    </row>
    <row r="1578" spans="1:30" ht="14.1" customHeight="1" x14ac:dyDescent="0.25">
      <c r="A1578" s="548" t="s">
        <v>192</v>
      </c>
      <c r="B1578" s="547">
        <v>76230</v>
      </c>
      <c r="C1578" s="547">
        <v>0</v>
      </c>
      <c r="D1578" s="547">
        <v>0</v>
      </c>
      <c r="E1578" s="546">
        <v>0</v>
      </c>
      <c r="F1578" s="541"/>
      <c r="G1578" s="529"/>
      <c r="J1578" s="529"/>
      <c r="V1578" s="529"/>
      <c r="X1578" s="529"/>
      <c r="Y1578" s="529"/>
      <c r="Z1578" s="529"/>
    </row>
    <row r="1579" spans="1:30" ht="14.1" customHeight="1" x14ac:dyDescent="0.25">
      <c r="A1579" s="548" t="s">
        <v>193</v>
      </c>
      <c r="B1579" s="547">
        <v>0</v>
      </c>
      <c r="C1579" s="547">
        <v>0</v>
      </c>
      <c r="D1579" s="547">
        <v>0</v>
      </c>
      <c r="E1579" s="546">
        <v>0</v>
      </c>
      <c r="F1579" s="541"/>
      <c r="J1579" s="529"/>
      <c r="V1579" s="529"/>
      <c r="W1579" s="529"/>
      <c r="X1579" s="529"/>
      <c r="Y1579" s="529"/>
      <c r="Z1579" s="529"/>
    </row>
    <row r="1580" spans="1:30" ht="14.1" customHeight="1" x14ac:dyDescent="0.3">
      <c r="A1580" s="545" t="s">
        <v>194</v>
      </c>
      <c r="B1580" s="543">
        <v>77424</v>
      </c>
      <c r="C1580" s="543">
        <v>125000</v>
      </c>
      <c r="D1580" s="543">
        <v>50000</v>
      </c>
      <c r="E1580" s="542">
        <v>-75000</v>
      </c>
      <c r="F1580" s="541"/>
      <c r="G1580" s="529"/>
    </row>
    <row r="1581" spans="1:30" ht="16.2" customHeight="1" x14ac:dyDescent="0.3">
      <c r="A1581" s="544" t="s">
        <v>550</v>
      </c>
      <c r="B1581" s="543">
        <v>21245629</v>
      </c>
      <c r="C1581" s="543">
        <v>23622916.07</v>
      </c>
      <c r="D1581" s="543">
        <v>25319674</v>
      </c>
      <c r="E1581" s="542">
        <v>1696757.9299999978</v>
      </c>
      <c r="F1581" s="541"/>
      <c r="V1581" s="529"/>
      <c r="W1581" s="529"/>
      <c r="X1581" s="529"/>
      <c r="Y1581" s="529"/>
      <c r="Z1581" s="529"/>
      <c r="AA1581" s="540"/>
      <c r="AB1581" s="529"/>
      <c r="AD1581" s="535"/>
    </row>
    <row r="1582" spans="1:30" ht="14.1" hidden="1" customHeight="1" x14ac:dyDescent="0.3">
      <c r="C1582" s="528">
        <v>23609065</v>
      </c>
      <c r="D1582" s="539">
        <v>23609065</v>
      </c>
      <c r="J1582" s="529"/>
    </row>
    <row r="1583" spans="1:30" ht="14.1" hidden="1" customHeight="1" x14ac:dyDescent="0.3">
      <c r="C1583" s="528">
        <v>750735.99600000307</v>
      </c>
      <c r="D1583" s="538">
        <v>750735.99600000307</v>
      </c>
    </row>
    <row r="1584" spans="1:30" ht="14.1" hidden="1" customHeight="1" x14ac:dyDescent="0.3">
      <c r="C1584" s="528">
        <v>23609065</v>
      </c>
      <c r="D1584" s="537">
        <v>23609065</v>
      </c>
    </row>
    <row r="1585" spans="2:28" ht="14.1" hidden="1" customHeight="1" x14ac:dyDescent="0.3">
      <c r="C1585" s="528">
        <v>750735.99600000307</v>
      </c>
      <c r="D1585" s="537">
        <v>750735.99600000307</v>
      </c>
    </row>
    <row r="1586" spans="2:28" ht="14.1" hidden="1" customHeight="1" x14ac:dyDescent="0.3">
      <c r="C1586" s="528">
        <v>0</v>
      </c>
      <c r="D1586" s="536">
        <v>0</v>
      </c>
    </row>
    <row r="1587" spans="2:28" ht="14.1" hidden="1" customHeight="1" x14ac:dyDescent="0.3">
      <c r="C1587" s="528">
        <v>750735.99600000307</v>
      </c>
      <c r="D1587" s="535">
        <v>750735.99600000307</v>
      </c>
    </row>
    <row r="1588" spans="2:28" ht="4.95" customHeight="1" x14ac:dyDescent="0.3">
      <c r="D1588" s="535"/>
    </row>
    <row r="1589" spans="2:28" x14ac:dyDescent="0.3">
      <c r="C1589" s="536"/>
      <c r="D1589" s="535"/>
      <c r="J1589" s="529"/>
      <c r="AB1589" s="529"/>
    </row>
    <row r="1590" spans="2:28" hidden="1" x14ac:dyDescent="0.3">
      <c r="D1590" s="534">
        <v>22305554.134165786</v>
      </c>
      <c r="G1590" s="529"/>
    </row>
    <row r="1591" spans="2:28" hidden="1" x14ac:dyDescent="0.3">
      <c r="G1591" s="529"/>
    </row>
    <row r="1592" spans="2:28" hidden="1" x14ac:dyDescent="0.3">
      <c r="D1592" s="531">
        <v>-3014119.8658342138</v>
      </c>
      <c r="G1592" s="529"/>
    </row>
    <row r="1593" spans="2:28" hidden="1" x14ac:dyDescent="0.3"/>
    <row r="1594" spans="2:28" x14ac:dyDescent="0.3">
      <c r="B1594" s="533"/>
      <c r="C1594" s="532"/>
      <c r="D1594" s="531"/>
      <c r="G1594" s="529"/>
    </row>
    <row r="1595" spans="2:28" x14ac:dyDescent="0.3">
      <c r="C1595" s="532"/>
      <c r="D1595" s="532"/>
      <c r="G1595" s="529"/>
    </row>
    <row r="1596" spans="2:28" x14ac:dyDescent="0.3">
      <c r="B1596" s="531"/>
      <c r="C1596" s="532"/>
    </row>
    <row r="1597" spans="2:28" x14ac:dyDescent="0.3">
      <c r="C1597" s="788"/>
    </row>
    <row r="1598" spans="2:28" x14ac:dyDescent="0.3">
      <c r="C1598" s="788"/>
    </row>
    <row r="1599" spans="2:28" x14ac:dyDescent="0.3">
      <c r="B1599" s="530"/>
      <c r="G1599" s="529"/>
    </row>
    <row r="1600" spans="2:28" x14ac:dyDescent="0.3">
      <c r="G1600" s="529"/>
    </row>
    <row r="1602" spans="7:8" x14ac:dyDescent="0.3">
      <c r="G1602" s="529"/>
    </row>
    <row r="1603" spans="7:8" x14ac:dyDescent="0.3">
      <c r="G1603" s="529"/>
    </row>
    <row r="1604" spans="7:8" x14ac:dyDescent="0.3">
      <c r="G1604" s="529"/>
    </row>
    <row r="1605" spans="7:8" x14ac:dyDescent="0.3">
      <c r="G1605" s="529"/>
    </row>
    <row r="1606" spans="7:8" x14ac:dyDescent="0.3">
      <c r="G1606" s="529">
        <v>0</v>
      </c>
      <c r="H1606" s="525" t="s">
        <v>102</v>
      </c>
    </row>
    <row r="1607" spans="7:8" x14ac:dyDescent="0.3">
      <c r="G1607" s="529">
        <v>3004138.52</v>
      </c>
      <c r="H1607" s="525" t="s">
        <v>548</v>
      </c>
    </row>
  </sheetData>
  <pageMargins left="0.45" right="0.45" top="0.75" bottom="0.45" header="0.3" footer="0.25"/>
  <pageSetup scale="70" firstPageNumber="11" orientation="portrait" useFirstPageNumber="1" r:id="rId1"/>
  <headerFooter>
    <oddFooter>&amp;C&amp;"Arial,Regular"&amp;12Page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/>
  </sheetViews>
  <sheetFormatPr defaultColWidth="12.44140625" defaultRowHeight="15" customHeight="1" x14ac:dyDescent="0.25"/>
  <cols>
    <col min="1" max="1" width="73.77734375" style="393" customWidth="1"/>
    <col min="2" max="4" width="16.44140625" style="393" customWidth="1"/>
    <col min="5" max="8" width="18.77734375" style="393" customWidth="1"/>
    <col min="9" max="16384" width="12.44140625" style="393"/>
  </cols>
  <sheetData>
    <row r="1" spans="1:11" s="384" customFormat="1" ht="20.100000000000001" customHeight="1" x14ac:dyDescent="0.3">
      <c r="A1" s="380" t="s">
        <v>131</v>
      </c>
      <c r="B1" s="381"/>
      <c r="C1" s="380"/>
      <c r="D1" s="504" t="s">
        <v>79</v>
      </c>
      <c r="E1" s="383" t="str">
        <f>Revenue!B2</f>
        <v>Southern University New Orleans Campus</v>
      </c>
      <c r="F1" s="383"/>
      <c r="G1" s="382"/>
      <c r="H1" s="383"/>
      <c r="I1" s="381"/>
      <c r="K1" s="381"/>
    </row>
    <row r="2" spans="1:11" s="384" customFormat="1" ht="20.100000000000001" customHeight="1" x14ac:dyDescent="0.3">
      <c r="A2" s="380" t="s">
        <v>472</v>
      </c>
      <c r="B2" s="381"/>
      <c r="C2" s="381"/>
      <c r="D2" s="381"/>
      <c r="E2" s="381"/>
      <c r="F2" s="381"/>
      <c r="G2" s="381"/>
      <c r="H2" s="381"/>
      <c r="I2" s="381"/>
      <c r="J2" s="381"/>
      <c r="K2" s="381"/>
    </row>
    <row r="3" spans="1:11" s="384" customFormat="1" ht="20.100000000000001" customHeight="1" thickBot="1" x14ac:dyDescent="0.35">
      <c r="A3" s="385" t="s">
        <v>473</v>
      </c>
      <c r="B3" s="386"/>
      <c r="C3" s="386"/>
      <c r="D3" s="386"/>
      <c r="E3" s="386"/>
      <c r="F3" s="386"/>
      <c r="G3" s="386"/>
      <c r="H3" s="386"/>
      <c r="I3" s="381"/>
      <c r="J3" s="381"/>
      <c r="K3" s="381"/>
    </row>
    <row r="4" spans="1:11" ht="15" customHeight="1" thickTop="1" x14ac:dyDescent="0.25">
      <c r="A4" s="387"/>
      <c r="B4" s="388" t="s">
        <v>474</v>
      </c>
      <c r="C4" s="388" t="s">
        <v>538</v>
      </c>
      <c r="D4" s="389" t="s">
        <v>135</v>
      </c>
      <c r="E4" s="390" t="s">
        <v>474</v>
      </c>
      <c r="F4" s="391" t="s">
        <v>475</v>
      </c>
      <c r="G4" s="388" t="s">
        <v>538</v>
      </c>
      <c r="H4" s="392" t="s">
        <v>136</v>
      </c>
    </row>
    <row r="5" spans="1:11" ht="15" customHeight="1" x14ac:dyDescent="0.25">
      <c r="A5" s="394" t="s">
        <v>237</v>
      </c>
      <c r="B5" s="395" t="s">
        <v>475</v>
      </c>
      <c r="C5" s="395" t="s">
        <v>476</v>
      </c>
      <c r="D5" s="396" t="s">
        <v>529</v>
      </c>
      <c r="E5" s="397" t="s">
        <v>477</v>
      </c>
      <c r="F5" s="395" t="s">
        <v>478</v>
      </c>
      <c r="G5" s="395" t="s">
        <v>476</v>
      </c>
      <c r="H5" s="395" t="s">
        <v>999</v>
      </c>
    </row>
    <row r="6" spans="1:11" ht="15" customHeight="1" x14ac:dyDescent="0.25">
      <c r="A6" s="398" t="s">
        <v>479</v>
      </c>
      <c r="B6" s="399"/>
      <c r="C6" s="400"/>
      <c r="D6" s="401"/>
      <c r="E6" s="402"/>
      <c r="F6" s="399"/>
      <c r="G6" s="400"/>
      <c r="H6" s="403"/>
    </row>
    <row r="7" spans="1:11" ht="15" customHeight="1" x14ac:dyDescent="0.25">
      <c r="A7" s="404" t="s">
        <v>480</v>
      </c>
      <c r="B7" s="404">
        <v>33</v>
      </c>
      <c r="C7" s="789">
        <v>17684.05</v>
      </c>
      <c r="D7" s="812">
        <v>289703</v>
      </c>
      <c r="E7" s="407">
        <v>12</v>
      </c>
      <c r="F7" s="408"/>
      <c r="G7" s="789">
        <v>11600</v>
      </c>
      <c r="H7" s="790">
        <v>139200</v>
      </c>
    </row>
    <row r="8" spans="1:11" ht="15" customHeight="1" x14ac:dyDescent="0.25">
      <c r="A8" s="409" t="s">
        <v>326</v>
      </c>
      <c r="B8" s="410"/>
      <c r="C8" s="686"/>
      <c r="D8" s="813"/>
      <c r="E8" s="413" t="s">
        <v>117</v>
      </c>
      <c r="F8" s="414"/>
      <c r="G8" s="686" t="s">
        <v>117</v>
      </c>
      <c r="H8" s="791" t="s">
        <v>117</v>
      </c>
    </row>
    <row r="9" spans="1:11" ht="15" customHeight="1" x14ac:dyDescent="0.25">
      <c r="A9" s="410" t="s">
        <v>481</v>
      </c>
      <c r="B9" s="410"/>
      <c r="C9" s="686"/>
      <c r="D9" s="813"/>
      <c r="E9" s="413"/>
      <c r="F9" s="414"/>
      <c r="G9" s="686"/>
      <c r="H9" s="791"/>
    </row>
    <row r="10" spans="1:11" ht="15" customHeight="1" x14ac:dyDescent="0.25">
      <c r="A10" s="410" t="s">
        <v>482</v>
      </c>
      <c r="B10" s="410"/>
      <c r="C10" s="686"/>
      <c r="D10" s="813"/>
      <c r="E10" s="413"/>
      <c r="F10" s="414"/>
      <c r="G10" s="686"/>
      <c r="H10" s="791"/>
    </row>
    <row r="11" spans="1:11" ht="15" customHeight="1" x14ac:dyDescent="0.25">
      <c r="A11" s="410" t="s">
        <v>483</v>
      </c>
      <c r="B11" s="511"/>
      <c r="C11" s="686"/>
      <c r="D11" s="813"/>
      <c r="E11" s="413"/>
      <c r="F11" s="414"/>
      <c r="G11" s="686"/>
      <c r="H11" s="791"/>
    </row>
    <row r="12" spans="1:11" ht="15" customHeight="1" x14ac:dyDescent="0.25">
      <c r="A12" s="410" t="s">
        <v>484</v>
      </c>
      <c r="B12" s="511"/>
      <c r="C12" s="686"/>
      <c r="D12" s="813"/>
      <c r="E12" s="413">
        <v>4</v>
      </c>
      <c r="F12" s="414"/>
      <c r="G12" s="686">
        <v>25814.5</v>
      </c>
      <c r="H12" s="791">
        <v>103258</v>
      </c>
    </row>
    <row r="13" spans="1:11" ht="15" customHeight="1" x14ac:dyDescent="0.25">
      <c r="A13" s="410" t="s">
        <v>485</v>
      </c>
      <c r="B13" s="511"/>
      <c r="C13" s="686"/>
      <c r="D13" s="813"/>
      <c r="E13" s="413"/>
      <c r="F13" s="414"/>
      <c r="G13" s="686"/>
      <c r="H13" s="791"/>
    </row>
    <row r="14" spans="1:11" ht="15" customHeight="1" x14ac:dyDescent="0.25">
      <c r="A14" s="410" t="s">
        <v>486</v>
      </c>
      <c r="B14" s="511"/>
      <c r="C14" s="686"/>
      <c r="D14" s="813"/>
      <c r="E14" s="413"/>
      <c r="F14" s="414"/>
      <c r="G14" s="686"/>
      <c r="H14" s="791"/>
    </row>
    <row r="15" spans="1:11" ht="15" customHeight="1" x14ac:dyDescent="0.25">
      <c r="A15" s="410" t="s">
        <v>487</v>
      </c>
      <c r="B15" s="511"/>
      <c r="C15" s="686"/>
      <c r="D15" s="813"/>
      <c r="E15" s="413"/>
      <c r="F15" s="414"/>
      <c r="G15" s="686"/>
      <c r="H15" s="791"/>
    </row>
    <row r="16" spans="1:11" ht="15" customHeight="1" x14ac:dyDescent="0.25">
      <c r="A16" s="410" t="s">
        <v>488</v>
      </c>
      <c r="B16" s="511"/>
      <c r="C16" s="686"/>
      <c r="D16" s="813"/>
      <c r="E16" s="413"/>
      <c r="F16" s="414"/>
      <c r="G16" s="686"/>
      <c r="H16" s="791"/>
    </row>
    <row r="17" spans="1:9" ht="15" customHeight="1" x14ac:dyDescent="0.25">
      <c r="A17" s="410" t="s">
        <v>489</v>
      </c>
      <c r="B17" s="511"/>
      <c r="C17" s="686"/>
      <c r="D17" s="813"/>
      <c r="E17" s="413"/>
      <c r="F17" s="414"/>
      <c r="G17" s="686"/>
      <c r="H17" s="791"/>
    </row>
    <row r="18" spans="1:9" ht="15" customHeight="1" x14ac:dyDescent="0.25">
      <c r="A18" s="410" t="s">
        <v>490</v>
      </c>
      <c r="B18" s="511"/>
      <c r="C18" s="686"/>
      <c r="D18" s="813"/>
      <c r="E18" s="413"/>
      <c r="F18" s="414"/>
      <c r="G18" s="686"/>
      <c r="H18" s="791"/>
    </row>
    <row r="19" spans="1:9" ht="15" customHeight="1" x14ac:dyDescent="0.25">
      <c r="A19" s="410" t="s">
        <v>491</v>
      </c>
      <c r="B19" s="511"/>
      <c r="C19" s="686"/>
      <c r="D19" s="813"/>
      <c r="E19" s="413"/>
      <c r="F19" s="414"/>
      <c r="G19" s="686"/>
      <c r="H19" s="791"/>
    </row>
    <row r="20" spans="1:9" ht="15" customHeight="1" x14ac:dyDescent="0.25">
      <c r="A20" s="410" t="s">
        <v>492</v>
      </c>
      <c r="B20" s="511"/>
      <c r="C20" s="686"/>
      <c r="D20" s="813"/>
      <c r="E20" s="413"/>
      <c r="F20" s="414"/>
      <c r="G20" s="686"/>
      <c r="H20" s="791"/>
    </row>
    <row r="21" spans="1:9" ht="15" customHeight="1" x14ac:dyDescent="0.25">
      <c r="A21" s="410" t="s">
        <v>493</v>
      </c>
      <c r="B21" s="511"/>
      <c r="C21" s="686"/>
      <c r="D21" s="813"/>
      <c r="E21" s="413"/>
      <c r="F21" s="414"/>
      <c r="G21" s="686"/>
      <c r="H21" s="791"/>
    </row>
    <row r="22" spans="1:9" ht="15" customHeight="1" x14ac:dyDescent="0.25">
      <c r="A22" s="410" t="s">
        <v>494</v>
      </c>
      <c r="B22" s="511"/>
      <c r="C22" s="686"/>
      <c r="D22" s="813"/>
      <c r="E22" s="413"/>
      <c r="F22" s="414"/>
      <c r="G22" s="686"/>
      <c r="H22" s="791"/>
    </row>
    <row r="23" spans="1:9" ht="15" customHeight="1" x14ac:dyDescent="0.25">
      <c r="A23" s="410" t="s">
        <v>495</v>
      </c>
      <c r="B23" s="511"/>
      <c r="C23" s="686"/>
      <c r="D23" s="813"/>
      <c r="E23" s="413"/>
      <c r="F23" s="414"/>
      <c r="G23" s="686"/>
      <c r="H23" s="791"/>
    </row>
    <row r="24" spans="1:9" ht="15" customHeight="1" x14ac:dyDescent="0.25">
      <c r="A24" s="410" t="s">
        <v>496</v>
      </c>
      <c r="B24" s="511"/>
      <c r="C24" s="686"/>
      <c r="D24" s="813"/>
      <c r="E24" s="413"/>
      <c r="F24" s="414"/>
      <c r="G24" s="686"/>
      <c r="H24" s="791"/>
    </row>
    <row r="25" spans="1:9" ht="15" customHeight="1" x14ac:dyDescent="0.25">
      <c r="A25" s="410" t="s">
        <v>497</v>
      </c>
      <c r="B25" s="511"/>
      <c r="C25" s="686"/>
      <c r="D25" s="813"/>
      <c r="E25" s="413"/>
      <c r="F25" s="414"/>
      <c r="G25" s="686"/>
      <c r="H25" s="791"/>
    </row>
    <row r="26" spans="1:9" ht="15" customHeight="1" x14ac:dyDescent="0.25">
      <c r="A26" s="410" t="s">
        <v>498</v>
      </c>
      <c r="B26" s="511">
        <v>46</v>
      </c>
      <c r="C26" s="686">
        <v>5000</v>
      </c>
      <c r="D26" s="813">
        <v>57750</v>
      </c>
      <c r="E26" s="413">
        <v>11</v>
      </c>
      <c r="F26" s="414"/>
      <c r="G26" s="686">
        <v>500</v>
      </c>
      <c r="H26" s="791">
        <v>5500</v>
      </c>
    </row>
    <row r="27" spans="1:9" ht="15" customHeight="1" x14ac:dyDescent="0.25">
      <c r="A27" s="410" t="s">
        <v>499</v>
      </c>
      <c r="B27" s="511"/>
      <c r="C27" s="686"/>
      <c r="D27" s="813"/>
      <c r="E27" s="413"/>
      <c r="F27" s="414"/>
      <c r="G27" s="686"/>
      <c r="H27" s="791"/>
    </row>
    <row r="28" spans="1:9" ht="15" customHeight="1" x14ac:dyDescent="0.25">
      <c r="A28" s="410" t="s">
        <v>500</v>
      </c>
      <c r="B28" s="511">
        <f>6+4</f>
        <v>10</v>
      </c>
      <c r="C28" s="686"/>
      <c r="D28" s="813">
        <f>11000+30048</f>
        <v>41048</v>
      </c>
      <c r="E28" s="413"/>
      <c r="F28" s="414"/>
      <c r="G28" s="686"/>
      <c r="H28" s="791"/>
    </row>
    <row r="29" spans="1:9" ht="15" customHeight="1" x14ac:dyDescent="0.25">
      <c r="A29" s="508" t="s">
        <v>501</v>
      </c>
      <c r="B29" s="512">
        <f>SUM(B7:B28)</f>
        <v>89</v>
      </c>
      <c r="C29" s="792">
        <f>IFERROR(D29/B29,)</f>
        <v>4365.1797752808989</v>
      </c>
      <c r="D29" s="814">
        <f>SUM(D6:D28)</f>
        <v>388501</v>
      </c>
      <c r="E29" s="415">
        <f>SUM(E7:E28)</f>
        <v>27</v>
      </c>
      <c r="F29" s="416">
        <f>SUM(F6:F28)</f>
        <v>0</v>
      </c>
      <c r="G29" s="792">
        <f>IFERROR(H29/(F29+E29),)</f>
        <v>9183.6296296296296</v>
      </c>
      <c r="H29" s="793">
        <f>SUM(H7:H28)</f>
        <v>247958</v>
      </c>
    </row>
    <row r="30" spans="1:9" ht="15" customHeight="1" x14ac:dyDescent="0.25">
      <c r="A30" s="423"/>
      <c r="B30" s="511"/>
      <c r="C30" s="424"/>
      <c r="D30" s="418"/>
      <c r="E30" s="505"/>
      <c r="F30" s="428"/>
      <c r="G30" s="794"/>
      <c r="H30" s="794"/>
    </row>
    <row r="31" spans="1:9" ht="15" customHeight="1" x14ac:dyDescent="0.25">
      <c r="A31" s="509" t="s">
        <v>502</v>
      </c>
      <c r="B31" s="513"/>
      <c r="C31" s="404"/>
      <c r="D31" s="408"/>
      <c r="E31" s="506"/>
      <c r="F31" s="507"/>
      <c r="G31" s="795"/>
      <c r="H31" s="795"/>
    </row>
    <row r="32" spans="1:9" ht="15" customHeight="1" x14ac:dyDescent="0.25">
      <c r="A32" s="510" t="s">
        <v>503</v>
      </c>
      <c r="B32" s="419"/>
      <c r="C32" s="419"/>
      <c r="D32" s="420"/>
      <c r="E32" s="421"/>
      <c r="F32" s="422"/>
      <c r="G32" s="796"/>
      <c r="H32" s="796"/>
      <c r="I32" s="404"/>
    </row>
    <row r="33" spans="1:9" ht="15" customHeight="1" x14ac:dyDescent="0.25">
      <c r="A33" s="423" t="s">
        <v>504</v>
      </c>
      <c r="B33" s="511"/>
      <c r="C33" s="411"/>
      <c r="D33" s="412"/>
      <c r="E33" s="413"/>
      <c r="F33" s="414"/>
      <c r="G33" s="686"/>
      <c r="H33" s="794"/>
      <c r="I33" s="404"/>
    </row>
    <row r="34" spans="1:9" ht="15" customHeight="1" x14ac:dyDescent="0.25">
      <c r="A34" s="404" t="s">
        <v>505</v>
      </c>
      <c r="B34" s="513">
        <v>2</v>
      </c>
      <c r="C34" s="405"/>
      <c r="D34" s="406">
        <v>5963</v>
      </c>
      <c r="E34" s="407"/>
      <c r="F34" s="408"/>
      <c r="G34" s="789"/>
      <c r="H34" s="797"/>
      <c r="I34" s="404"/>
    </row>
    <row r="35" spans="1:9" ht="15" customHeight="1" x14ac:dyDescent="0.25">
      <c r="A35" s="425" t="s">
        <v>506</v>
      </c>
      <c r="B35" s="511" t="s">
        <v>117</v>
      </c>
      <c r="C35" s="411"/>
      <c r="D35" s="412"/>
      <c r="E35" s="417"/>
      <c r="F35" s="410"/>
      <c r="G35" s="686"/>
      <c r="H35" s="794"/>
      <c r="I35" s="404"/>
    </row>
    <row r="36" spans="1:9" ht="15" customHeight="1" x14ac:dyDescent="0.25">
      <c r="A36" s="425" t="s">
        <v>507</v>
      </c>
      <c r="B36" s="511"/>
      <c r="C36" s="411"/>
      <c r="D36" s="412"/>
      <c r="E36" s="413"/>
      <c r="F36" s="414"/>
      <c r="G36" s="686"/>
      <c r="H36" s="794"/>
      <c r="I36" s="404"/>
    </row>
    <row r="37" spans="1:9" ht="15" customHeight="1" x14ac:dyDescent="0.25">
      <c r="A37" s="410" t="s">
        <v>508</v>
      </c>
      <c r="B37" s="511"/>
      <c r="C37" s="411"/>
      <c r="D37" s="412"/>
      <c r="E37" s="413"/>
      <c r="F37" s="414"/>
      <c r="G37" s="686"/>
      <c r="H37" s="794"/>
      <c r="I37" s="404"/>
    </row>
    <row r="38" spans="1:9" ht="15" customHeight="1" x14ac:dyDescent="0.25">
      <c r="A38" s="425" t="s">
        <v>509</v>
      </c>
      <c r="B38" s="511"/>
      <c r="C38" s="411"/>
      <c r="D38" s="412"/>
      <c r="E38" s="413"/>
      <c r="F38" s="414"/>
      <c r="G38" s="686"/>
      <c r="H38" s="794"/>
      <c r="I38" s="404"/>
    </row>
    <row r="39" spans="1:9" ht="15" customHeight="1" x14ac:dyDescent="0.25">
      <c r="A39" s="425" t="s">
        <v>510</v>
      </c>
      <c r="B39" s="511"/>
      <c r="C39" s="411"/>
      <c r="D39" s="412"/>
      <c r="E39" s="413"/>
      <c r="F39" s="414"/>
      <c r="G39" s="686"/>
      <c r="H39" s="794"/>
      <c r="I39" s="404"/>
    </row>
    <row r="40" spans="1:9" ht="15" customHeight="1" x14ac:dyDescent="0.25">
      <c r="A40" s="425" t="s">
        <v>511</v>
      </c>
      <c r="B40" s="511">
        <v>73</v>
      </c>
      <c r="C40" s="411"/>
      <c r="D40" s="412">
        <v>87558</v>
      </c>
      <c r="E40" s="413"/>
      <c r="F40" s="414"/>
      <c r="G40" s="686"/>
      <c r="H40" s="794"/>
      <c r="I40" s="404"/>
    </row>
    <row r="41" spans="1:9" ht="15" customHeight="1" x14ac:dyDescent="0.25">
      <c r="A41" s="425" t="s">
        <v>512</v>
      </c>
      <c r="B41" s="511"/>
      <c r="C41" s="411"/>
      <c r="D41" s="412"/>
      <c r="E41" s="413"/>
      <c r="F41" s="414"/>
      <c r="G41" s="686"/>
      <c r="H41" s="794"/>
      <c r="I41" s="404"/>
    </row>
    <row r="42" spans="1:9" ht="15" customHeight="1" x14ac:dyDescent="0.25">
      <c r="A42" s="425" t="s">
        <v>1105</v>
      </c>
      <c r="B42" s="511">
        <v>24</v>
      </c>
      <c r="C42" s="411"/>
      <c r="D42" s="412">
        <v>34373</v>
      </c>
      <c r="E42" s="413"/>
      <c r="F42" s="414"/>
      <c r="G42" s="686"/>
      <c r="H42" s="794"/>
      <c r="I42" s="404"/>
    </row>
    <row r="43" spans="1:9" ht="15" customHeight="1" x14ac:dyDescent="0.25">
      <c r="A43" s="426" t="s">
        <v>513</v>
      </c>
      <c r="B43" s="511"/>
      <c r="C43" s="411"/>
      <c r="D43" s="412"/>
      <c r="E43" s="413"/>
      <c r="F43" s="414"/>
      <c r="G43" s="686"/>
      <c r="H43" s="794"/>
      <c r="I43" s="404"/>
    </row>
    <row r="44" spans="1:9" ht="15" customHeight="1" x14ac:dyDescent="0.25">
      <c r="A44" s="427" t="s">
        <v>514</v>
      </c>
      <c r="B44" s="513">
        <v>28</v>
      </c>
      <c r="C44" s="405"/>
      <c r="D44" s="406">
        <v>44214</v>
      </c>
      <c r="E44" s="407">
        <v>2</v>
      </c>
      <c r="F44" s="408"/>
      <c r="G44" s="789">
        <v>1021</v>
      </c>
      <c r="H44" s="797">
        <v>2042</v>
      </c>
      <c r="I44" s="404"/>
    </row>
    <row r="45" spans="1:9" ht="15" customHeight="1" x14ac:dyDescent="0.25">
      <c r="A45" s="425" t="s">
        <v>515</v>
      </c>
      <c r="B45" s="511">
        <v>6</v>
      </c>
      <c r="C45" s="411"/>
      <c r="D45" s="412">
        <v>17472</v>
      </c>
      <c r="E45" s="413"/>
      <c r="F45" s="414"/>
      <c r="G45" s="686"/>
      <c r="H45" s="794"/>
      <c r="I45" s="404"/>
    </row>
    <row r="46" spans="1:9" ht="15" customHeight="1" x14ac:dyDescent="0.25">
      <c r="A46" s="425" t="s">
        <v>516</v>
      </c>
      <c r="B46" s="511"/>
      <c r="C46" s="411"/>
      <c r="D46" s="412"/>
      <c r="E46" s="413"/>
      <c r="F46" s="414"/>
      <c r="G46" s="686"/>
      <c r="H46" s="794"/>
      <c r="I46" s="404"/>
    </row>
    <row r="47" spans="1:9" ht="15" customHeight="1" x14ac:dyDescent="0.25">
      <c r="A47" s="426" t="s">
        <v>517</v>
      </c>
      <c r="B47" s="511"/>
      <c r="C47" s="411"/>
      <c r="D47" s="412"/>
      <c r="E47" s="413"/>
      <c r="F47" s="414"/>
      <c r="G47" s="686"/>
      <c r="H47" s="794"/>
      <c r="I47" s="404"/>
    </row>
    <row r="48" spans="1:9" ht="15" customHeight="1" x14ac:dyDescent="0.25">
      <c r="A48" s="427" t="s">
        <v>518</v>
      </c>
      <c r="B48" s="513"/>
      <c r="C48" s="405"/>
      <c r="D48" s="406"/>
      <c r="E48" s="407"/>
      <c r="F48" s="408"/>
      <c r="G48" s="789"/>
      <c r="H48" s="797"/>
      <c r="I48" s="404"/>
    </row>
    <row r="49" spans="1:9" ht="15" customHeight="1" x14ac:dyDescent="0.25">
      <c r="A49" s="425" t="s">
        <v>519</v>
      </c>
      <c r="B49" s="511"/>
      <c r="C49" s="411"/>
      <c r="D49" s="412"/>
      <c r="E49" s="413"/>
      <c r="F49" s="414"/>
      <c r="G49" s="686"/>
      <c r="H49" s="794"/>
      <c r="I49" s="404"/>
    </row>
    <row r="50" spans="1:9" ht="15" customHeight="1" x14ac:dyDescent="0.25">
      <c r="A50" s="425" t="s">
        <v>1106</v>
      </c>
      <c r="B50" s="511">
        <v>79</v>
      </c>
      <c r="C50" s="411"/>
      <c r="D50" s="412">
        <v>292930</v>
      </c>
      <c r="E50" s="413"/>
      <c r="F50" s="414"/>
      <c r="G50" s="686"/>
      <c r="H50" s="794"/>
      <c r="I50" s="404"/>
    </row>
    <row r="51" spans="1:9" ht="15" customHeight="1" x14ac:dyDescent="0.25">
      <c r="A51" s="423" t="s">
        <v>520</v>
      </c>
      <c r="B51" s="511">
        <f>SUM(B34:B50)+B32</f>
        <v>212</v>
      </c>
      <c r="C51" s="686">
        <f>IFERROR(D51/B51,)</f>
        <v>2275.9905660377358</v>
      </c>
      <c r="D51" s="815">
        <f>SUM(D34:D50)+D32</f>
        <v>482510</v>
      </c>
      <c r="E51" s="413">
        <f>SUM(E34:E50)+E32</f>
        <v>2</v>
      </c>
      <c r="F51" s="414">
        <f>SUM(F34:F50)+F32</f>
        <v>0</v>
      </c>
      <c r="G51" s="686">
        <f>IFERROR(H51/(F51+E51),)</f>
        <v>1021</v>
      </c>
      <c r="H51" s="794">
        <f>SUM(H34:H50)+H32</f>
        <v>2042</v>
      </c>
      <c r="I51" s="404" t="s">
        <v>117</v>
      </c>
    </row>
    <row r="52" spans="1:9" ht="15" customHeight="1" x14ac:dyDescent="0.25">
      <c r="A52" s="508" t="s">
        <v>521</v>
      </c>
      <c r="B52" s="512">
        <f>B51+B29</f>
        <v>301</v>
      </c>
      <c r="C52" s="792">
        <f>IFERROR(D52/B52,)</f>
        <v>2893.7242524916942</v>
      </c>
      <c r="D52" s="814">
        <f>D51+D29</f>
        <v>871011</v>
      </c>
      <c r="E52" s="415">
        <f>E51+E29</f>
        <v>29</v>
      </c>
      <c r="F52" s="416">
        <f>F51+F29</f>
        <v>0</v>
      </c>
      <c r="G52" s="792">
        <f>IFERROR(H52/(F52+E52),)</f>
        <v>8620.689655172413</v>
      </c>
      <c r="H52" s="798">
        <f>H51+H29</f>
        <v>250000</v>
      </c>
      <c r="I52" s="404" t="s">
        <v>237</v>
      </c>
    </row>
    <row r="53" spans="1:9" ht="15" customHeight="1" x14ac:dyDescent="0.25">
      <c r="A53" s="417"/>
      <c r="B53" s="417"/>
      <c r="C53" s="417"/>
      <c r="D53" s="417"/>
      <c r="E53" s="417"/>
      <c r="F53" s="417"/>
      <c r="G53" s="417"/>
      <c r="H53" s="417"/>
    </row>
  </sheetData>
  <printOptions horizontalCentered="1"/>
  <pageMargins left="0.5" right="0.5" top="0.5" bottom="0.5" header="0" footer="0.3"/>
  <pageSetup scale="60" firstPageNumber="36" fitToHeight="0" orientation="landscape" useFirstPageNumber="1" r:id="rId1"/>
  <headerFooter alignWithMargins="0">
    <oddFooter>&amp;C&amp;"Arial,Regular"&amp;12Page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/>
    </sheetView>
  </sheetViews>
  <sheetFormatPr defaultColWidth="9.109375" defaultRowHeight="15" x14ac:dyDescent="0.25"/>
  <cols>
    <col min="1" max="1" width="38.6640625" style="436" customWidth="1"/>
    <col min="2" max="2" width="13.5546875" style="436" customWidth="1"/>
    <col min="3" max="3" width="19.5546875" style="436" customWidth="1"/>
    <col min="4" max="4" width="17.33203125" style="436" customWidth="1"/>
    <col min="5" max="5" width="14.109375" style="436" customWidth="1"/>
    <col min="6" max="6" width="15.109375" style="436" customWidth="1"/>
    <col min="7" max="7" width="18.109375" style="436" customWidth="1"/>
    <col min="8" max="8" width="16.33203125" style="436" customWidth="1"/>
    <col min="9" max="16384" width="9.109375" style="436"/>
  </cols>
  <sheetData>
    <row r="1" spans="1:8" s="433" customFormat="1" ht="20.25" customHeight="1" x14ac:dyDescent="0.55000000000000004">
      <c r="A1" s="429" t="s">
        <v>131</v>
      </c>
      <c r="B1" s="430"/>
      <c r="C1" s="429"/>
      <c r="D1" s="514" t="s">
        <v>79</v>
      </c>
      <c r="E1" s="432" t="str">
        <f>'BOR-5'!E1</f>
        <v>Southern University New Orleans Campus</v>
      </c>
      <c r="F1" s="432"/>
      <c r="G1" s="431"/>
      <c r="H1" s="432"/>
    </row>
    <row r="2" spans="1:8" s="433" customFormat="1" ht="21" customHeight="1" x14ac:dyDescent="0.55000000000000004">
      <c r="A2" s="429" t="s">
        <v>522</v>
      </c>
      <c r="B2" s="430"/>
      <c r="C2" s="430"/>
      <c r="D2" s="430"/>
      <c r="E2" s="430"/>
      <c r="F2" s="430"/>
      <c r="G2" s="430"/>
      <c r="H2" s="430"/>
    </row>
    <row r="3" spans="1:8" s="433" customFormat="1" ht="21" customHeight="1" x14ac:dyDescent="0.55000000000000004">
      <c r="A3" s="429"/>
      <c r="B3" s="430"/>
      <c r="C3" s="430"/>
      <c r="D3" s="430"/>
      <c r="E3" s="430"/>
      <c r="F3" s="430"/>
      <c r="G3" s="430"/>
      <c r="H3" s="430"/>
    </row>
    <row r="4" spans="1:8" ht="21" customHeight="1" thickBot="1" x14ac:dyDescent="0.35">
      <c r="A4" s="434" t="s">
        <v>523</v>
      </c>
      <c r="B4" s="435"/>
      <c r="C4" s="435"/>
      <c r="D4" s="435"/>
      <c r="E4" s="435"/>
      <c r="F4" s="435"/>
      <c r="G4" s="435"/>
      <c r="H4" s="435"/>
    </row>
    <row r="5" spans="1:8" ht="21" customHeight="1" thickTop="1" x14ac:dyDescent="0.3">
      <c r="A5" s="437"/>
      <c r="B5" s="438" t="s">
        <v>474</v>
      </c>
      <c r="C5" s="438" t="s">
        <v>538</v>
      </c>
      <c r="D5" s="439" t="s">
        <v>135</v>
      </c>
      <c r="E5" s="440" t="s">
        <v>474</v>
      </c>
      <c r="F5" s="441" t="s">
        <v>475</v>
      </c>
      <c r="G5" s="438" t="s">
        <v>538</v>
      </c>
      <c r="H5" s="442" t="s">
        <v>136</v>
      </c>
    </row>
    <row r="6" spans="1:8" ht="15.6" x14ac:dyDescent="0.3">
      <c r="A6" s="443" t="s">
        <v>524</v>
      </c>
      <c r="B6" s="444" t="s">
        <v>475</v>
      </c>
      <c r="C6" s="445" t="s">
        <v>476</v>
      </c>
      <c r="D6" s="446" t="s">
        <v>529</v>
      </c>
      <c r="E6" s="447" t="s">
        <v>477</v>
      </c>
      <c r="F6" s="445" t="s">
        <v>478</v>
      </c>
      <c r="G6" s="445" t="s">
        <v>476</v>
      </c>
      <c r="H6" s="445" t="s">
        <v>999</v>
      </c>
    </row>
    <row r="7" spans="1:8" x14ac:dyDescent="0.25">
      <c r="A7" s="448" t="s">
        <v>547</v>
      </c>
      <c r="B7" s="449">
        <v>5</v>
      </c>
      <c r="C7" s="448">
        <v>5000</v>
      </c>
      <c r="D7" s="450">
        <v>25000</v>
      </c>
      <c r="E7" s="451">
        <v>11</v>
      </c>
      <c r="F7" s="449"/>
      <c r="G7" s="452">
        <v>500</v>
      </c>
      <c r="H7" s="452">
        <v>5500</v>
      </c>
    </row>
    <row r="8" spans="1:8" x14ac:dyDescent="0.25">
      <c r="A8" s="448" t="s">
        <v>480</v>
      </c>
      <c r="B8" s="449"/>
      <c r="C8" s="816"/>
      <c r="D8" s="817"/>
      <c r="E8" s="451"/>
      <c r="F8" s="449"/>
      <c r="G8" s="452"/>
      <c r="H8" s="452"/>
    </row>
    <row r="9" spans="1:8" x14ac:dyDescent="0.25">
      <c r="A9" s="448" t="s">
        <v>976</v>
      </c>
      <c r="B9" s="449"/>
      <c r="C9" s="816"/>
      <c r="D9" s="817"/>
      <c r="E9" s="451"/>
      <c r="F9" s="449"/>
      <c r="G9" s="452"/>
      <c r="H9" s="452"/>
    </row>
    <row r="10" spans="1:8" x14ac:dyDescent="0.25">
      <c r="A10" s="448" t="s">
        <v>977</v>
      </c>
      <c r="B10" s="449"/>
      <c r="C10" s="816"/>
      <c r="D10" s="817"/>
      <c r="E10" s="451"/>
      <c r="F10" s="449"/>
      <c r="G10" s="452"/>
      <c r="H10" s="452"/>
    </row>
    <row r="11" spans="1:8" x14ac:dyDescent="0.25">
      <c r="A11" s="448" t="s">
        <v>978</v>
      </c>
      <c r="B11" s="449"/>
      <c r="C11" s="816"/>
      <c r="D11" s="817"/>
      <c r="E11" s="451"/>
      <c r="F11" s="449"/>
      <c r="G11" s="452"/>
      <c r="H11" s="452"/>
    </row>
    <row r="12" spans="1:8" x14ac:dyDescent="0.25">
      <c r="A12" s="448" t="s">
        <v>979</v>
      </c>
      <c r="B12" s="449"/>
      <c r="C12" s="816"/>
      <c r="D12" s="817"/>
      <c r="E12" s="451"/>
      <c r="F12" s="449"/>
      <c r="G12" s="452"/>
      <c r="H12" s="452"/>
    </row>
    <row r="13" spans="1:8" x14ac:dyDescent="0.25">
      <c r="A13" s="448"/>
      <c r="B13" s="449"/>
      <c r="C13" s="448"/>
      <c r="D13" s="450"/>
      <c r="E13" s="451"/>
      <c r="F13" s="449"/>
      <c r="G13" s="452"/>
      <c r="H13" s="452"/>
    </row>
    <row r="14" spans="1:8" x14ac:dyDescent="0.25">
      <c r="A14" s="448"/>
      <c r="B14" s="449"/>
      <c r="C14" s="448"/>
      <c r="D14" s="450"/>
      <c r="E14" s="451"/>
      <c r="F14" s="449"/>
      <c r="G14" s="452"/>
      <c r="H14" s="452"/>
    </row>
    <row r="15" spans="1:8" x14ac:dyDescent="0.25">
      <c r="A15" s="448"/>
      <c r="B15" s="449"/>
      <c r="C15" s="448"/>
      <c r="D15" s="450"/>
      <c r="E15" s="451"/>
      <c r="F15" s="449"/>
      <c r="G15" s="452"/>
      <c r="H15" s="452"/>
    </row>
    <row r="16" spans="1:8" x14ac:dyDescent="0.25">
      <c r="A16" s="448"/>
      <c r="B16" s="449"/>
      <c r="C16" s="448"/>
      <c r="D16" s="450"/>
      <c r="E16" s="451"/>
      <c r="F16" s="449"/>
      <c r="G16" s="452"/>
      <c r="H16" s="452"/>
    </row>
    <row r="17" spans="1:8" x14ac:dyDescent="0.25">
      <c r="A17" s="448"/>
      <c r="B17" s="449"/>
      <c r="C17" s="448"/>
      <c r="D17" s="450"/>
      <c r="E17" s="451"/>
      <c r="F17" s="449"/>
      <c r="G17" s="452"/>
      <c r="H17" s="452"/>
    </row>
    <row r="18" spans="1:8" x14ac:dyDescent="0.25">
      <c r="A18" s="448"/>
      <c r="B18" s="449"/>
      <c r="C18" s="448"/>
      <c r="D18" s="450"/>
      <c r="E18" s="451"/>
      <c r="F18" s="449"/>
      <c r="G18" s="452"/>
      <c r="H18" s="452"/>
    </row>
    <row r="19" spans="1:8" x14ac:dyDescent="0.25">
      <c r="A19" s="448"/>
      <c r="B19" s="449"/>
      <c r="C19" s="448"/>
      <c r="D19" s="450"/>
      <c r="E19" s="451"/>
      <c r="F19" s="449"/>
      <c r="G19" s="452"/>
      <c r="H19" s="452"/>
    </row>
    <row r="20" spans="1:8" x14ac:dyDescent="0.25">
      <c r="A20" s="448"/>
      <c r="B20" s="449"/>
      <c r="C20" s="448"/>
      <c r="D20" s="450"/>
      <c r="E20" s="451"/>
      <c r="F20" s="449"/>
      <c r="G20" s="452"/>
      <c r="H20" s="452"/>
    </row>
    <row r="21" spans="1:8" x14ac:dyDescent="0.25">
      <c r="A21" s="448"/>
      <c r="B21" s="449"/>
      <c r="C21" s="448"/>
      <c r="D21" s="450"/>
      <c r="E21" s="451"/>
      <c r="F21" s="449"/>
      <c r="G21" s="452"/>
      <c r="H21" s="452"/>
    </row>
    <row r="22" spans="1:8" x14ac:dyDescent="0.25">
      <c r="A22" s="448"/>
      <c r="B22" s="449"/>
      <c r="C22" s="448"/>
      <c r="D22" s="450"/>
      <c r="E22" s="451"/>
      <c r="F22" s="449"/>
      <c r="G22" s="452"/>
      <c r="H22" s="452"/>
    </row>
    <row r="23" spans="1:8" x14ac:dyDescent="0.25">
      <c r="A23" s="448"/>
      <c r="B23" s="449"/>
      <c r="C23" s="448"/>
      <c r="D23" s="450"/>
      <c r="E23" s="451"/>
      <c r="F23" s="449"/>
      <c r="G23" s="452"/>
      <c r="H23" s="452"/>
    </row>
    <row r="24" spans="1:8" x14ac:dyDescent="0.25">
      <c r="A24" s="448"/>
      <c r="B24" s="449"/>
      <c r="C24" s="448"/>
      <c r="D24" s="450"/>
      <c r="E24" s="451"/>
      <c r="F24" s="449"/>
      <c r="G24" s="452"/>
      <c r="H24" s="452"/>
    </row>
    <row r="25" spans="1:8" x14ac:dyDescent="0.25">
      <c r="A25" s="448"/>
      <c r="B25" s="449"/>
      <c r="C25" s="448"/>
      <c r="D25" s="450"/>
      <c r="E25" s="451"/>
      <c r="F25" s="449"/>
      <c r="G25" s="452"/>
      <c r="H25" s="452"/>
    </row>
    <row r="26" spans="1:8" x14ac:dyDescent="0.25">
      <c r="A26" s="448"/>
      <c r="B26" s="449"/>
      <c r="C26" s="448"/>
      <c r="D26" s="450"/>
      <c r="E26" s="451"/>
      <c r="F26" s="449"/>
      <c r="G26" s="452"/>
      <c r="H26" s="452"/>
    </row>
    <row r="27" spans="1:8" x14ac:dyDescent="0.25">
      <c r="A27" s="448"/>
      <c r="B27" s="449"/>
      <c r="C27" s="448"/>
      <c r="D27" s="450"/>
      <c r="E27" s="451"/>
      <c r="F27" s="449"/>
      <c r="G27" s="452"/>
      <c r="H27" s="452"/>
    </row>
    <row r="28" spans="1:8" x14ac:dyDescent="0.25">
      <c r="A28" s="448"/>
      <c r="B28" s="449"/>
      <c r="C28" s="448"/>
      <c r="D28" s="450"/>
      <c r="E28" s="451"/>
      <c r="F28" s="449"/>
      <c r="G28" s="452"/>
      <c r="H28" s="452"/>
    </row>
    <row r="29" spans="1:8" x14ac:dyDescent="0.25">
      <c r="A29" s="448"/>
      <c r="B29" s="449"/>
      <c r="C29" s="448"/>
      <c r="D29" s="450"/>
      <c r="E29" s="451"/>
      <c r="F29" s="449"/>
      <c r="G29" s="452"/>
      <c r="H29" s="452"/>
    </row>
    <row r="30" spans="1:8" x14ac:dyDescent="0.25">
      <c r="A30" s="448"/>
      <c r="B30" s="449"/>
      <c r="C30" s="448"/>
      <c r="D30" s="450"/>
      <c r="E30" s="451"/>
      <c r="F30" s="449"/>
      <c r="G30" s="452"/>
      <c r="H30" s="452"/>
    </row>
    <row r="31" spans="1:8" x14ac:dyDescent="0.25">
      <c r="A31" s="448"/>
      <c r="B31" s="449"/>
      <c r="C31" s="448"/>
      <c r="D31" s="450"/>
      <c r="E31" s="451"/>
      <c r="F31" s="449"/>
      <c r="G31" s="452"/>
      <c r="H31" s="452"/>
    </row>
    <row r="32" spans="1:8" x14ac:dyDescent="0.25">
      <c r="A32" s="448"/>
      <c r="B32" s="449"/>
      <c r="C32" s="448"/>
      <c r="D32" s="450"/>
      <c r="E32" s="451"/>
      <c r="F32" s="449"/>
      <c r="G32" s="452"/>
      <c r="H32" s="452"/>
    </row>
    <row r="33" spans="1:8" x14ac:dyDescent="0.25">
      <c r="A33" s="448"/>
      <c r="B33" s="449"/>
      <c r="C33" s="448"/>
      <c r="D33" s="450"/>
      <c r="E33" s="451"/>
      <c r="F33" s="449"/>
      <c r="G33" s="452"/>
      <c r="H33" s="452"/>
    </row>
    <row r="34" spans="1:8" x14ac:dyDescent="0.25">
      <c r="A34" s="448"/>
      <c r="B34" s="449"/>
      <c r="C34" s="448"/>
      <c r="D34" s="450"/>
      <c r="E34" s="451"/>
      <c r="F34" s="449"/>
      <c r="G34" s="452"/>
      <c r="H34" s="452"/>
    </row>
    <row r="35" spans="1:8" x14ac:dyDescent="0.25">
      <c r="A35" s="448"/>
      <c r="B35" s="449"/>
      <c r="C35" s="448"/>
      <c r="D35" s="450"/>
      <c r="E35" s="451"/>
      <c r="F35" s="449"/>
      <c r="G35" s="452"/>
      <c r="H35" s="452"/>
    </row>
    <row r="36" spans="1:8" x14ac:dyDescent="0.25">
      <c r="A36" s="448"/>
      <c r="B36" s="449"/>
      <c r="C36" s="448"/>
      <c r="D36" s="450"/>
      <c r="E36" s="451"/>
      <c r="F36" s="449"/>
      <c r="G36" s="452"/>
      <c r="H36" s="452"/>
    </row>
    <row r="37" spans="1:8" x14ac:dyDescent="0.25">
      <c r="A37" s="448"/>
      <c r="B37" s="449"/>
      <c r="C37" s="448"/>
      <c r="D37" s="450"/>
      <c r="E37" s="451"/>
      <c r="F37" s="449"/>
      <c r="G37" s="452"/>
      <c r="H37" s="452"/>
    </row>
  </sheetData>
  <printOptions horizontalCentered="1"/>
  <pageMargins left="0.5" right="0.5" top="0.75" bottom="0.75" header="0.3" footer="0.3"/>
  <pageSetup scale="62" firstPageNumber="37" orientation="portrait" useFirstPageNumber="1" r:id="rId1"/>
  <headerFooter>
    <oddFooter>&amp;C&amp;"Arial,Regular"&amp;12Page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/>
  </sheetViews>
  <sheetFormatPr defaultColWidth="12.44140625" defaultRowHeight="15" customHeight="1" x14ac:dyDescent="0.25"/>
  <cols>
    <col min="1" max="1" width="35.77734375" style="98" customWidth="1"/>
    <col min="2" max="4" width="25.77734375" style="117" customWidth="1"/>
    <col min="5" max="16384" width="12.44140625" style="98"/>
  </cols>
  <sheetData>
    <row r="1" spans="1:6" s="342" customFormat="1" ht="20.100000000000001" customHeight="1" x14ac:dyDescent="0.3">
      <c r="A1" s="337" t="s">
        <v>131</v>
      </c>
      <c r="B1" s="339"/>
      <c r="C1" s="339"/>
      <c r="D1" s="339"/>
    </row>
    <row r="2" spans="1:6" s="342" customFormat="1" ht="20.100000000000001" customHeight="1" x14ac:dyDescent="0.3">
      <c r="A2" s="337" t="s">
        <v>286</v>
      </c>
      <c r="B2" s="501" t="s">
        <v>79</v>
      </c>
      <c r="C2" s="340" t="str">
        <f>Revenue!B2</f>
        <v>Southern University New Orleans Campus</v>
      </c>
      <c r="D2" s="341"/>
    </row>
    <row r="3" spans="1:6" s="342" customFormat="1" ht="20.100000000000001" customHeight="1" thickBot="1" x14ac:dyDescent="0.35">
      <c r="A3" s="337" t="s">
        <v>287</v>
      </c>
      <c r="B3" s="339"/>
      <c r="C3" s="339"/>
      <c r="D3" s="339"/>
      <c r="E3" s="343"/>
      <c r="F3" s="343"/>
    </row>
    <row r="4" spans="1:6" ht="15" customHeight="1" thickTop="1" x14ac:dyDescent="0.25">
      <c r="A4" s="118"/>
      <c r="B4" s="119" t="s">
        <v>288</v>
      </c>
      <c r="C4" s="119" t="s">
        <v>136</v>
      </c>
      <c r="D4" s="465" t="s">
        <v>136</v>
      </c>
    </row>
    <row r="5" spans="1:6" ht="15" customHeight="1" thickBot="1" x14ac:dyDescent="0.3">
      <c r="A5" s="120" t="s">
        <v>289</v>
      </c>
      <c r="B5" s="359" t="s">
        <v>529</v>
      </c>
      <c r="C5" s="464" t="s">
        <v>529</v>
      </c>
      <c r="D5" s="466" t="s">
        <v>999</v>
      </c>
    </row>
    <row r="6" spans="1:6" ht="25.05" customHeight="1" x14ac:dyDescent="0.25">
      <c r="A6" s="121" t="s">
        <v>290</v>
      </c>
      <c r="B6" s="799">
        <f>Instruction!F18+Research!F18+'Public Service'!F18+'Academic Supp'!F18+'Student Services'!F18+'Institutional Supp'!F18+Scholarships!F18+'OP&amp;M'!F18+Hospitals!F18+Transfers!F18+Other!F18</f>
        <v>6294</v>
      </c>
      <c r="C6" s="800">
        <f>Instruction!H18+Research!H18+'Public Service'!H18+'Academic Supp'!H18+'Student Services'!H18+'Institutional Supp'!H18+Scholarships!H18+'OP&amp;M'!H18+Hospitals!H18+Transfers!H18+Other!H18</f>
        <v>0</v>
      </c>
      <c r="D6" s="801">
        <f>Instruction!J18+Research!J18+'Public Service'!J18+'Academic Supp'!J18+'Student Services'!J18+'Institutional Supp'!J18+Scholarships!J18+'OP&amp;M'!J18+Hospitals!J18+Transfers!J18+Other!J18</f>
        <v>0</v>
      </c>
    </row>
    <row r="7" spans="1:6" ht="25.05" customHeight="1" x14ac:dyDescent="0.25">
      <c r="A7" s="121" t="s">
        <v>291</v>
      </c>
      <c r="B7" s="802">
        <f>Instruction!F19+Research!F19+'Public Service'!F19+'Academic Supp'!F19+'Student Services'!F19+'Institutional Supp'!F19+Scholarships!F19+'OP&amp;M'!F19+Hospitals!F19+Transfers!F19+Other!F19</f>
        <v>0</v>
      </c>
      <c r="C7" s="803">
        <f>Instruction!H19+Research!H19+'Public Service'!H19+'Academic Supp'!H19+'Student Services'!H19+'Institutional Supp'!H19+Scholarships!H19+'OP&amp;M'!H19+Hospitals!H19+Transfers!H19+Other!H19</f>
        <v>0</v>
      </c>
      <c r="D7" s="804">
        <f>Instruction!J19+Research!J19+'Public Service'!J19+'Academic Supp'!J19+'Student Services'!J19+'Institutional Supp'!J19+Scholarships!J19+'OP&amp;M'!J19+Hospitals!J19+Transfers!J19+Other!J19</f>
        <v>0</v>
      </c>
    </row>
    <row r="8" spans="1:6" ht="25.05" customHeight="1" x14ac:dyDescent="0.25">
      <c r="A8" s="121" t="s">
        <v>292</v>
      </c>
      <c r="B8" s="802">
        <f>Instruction!F20+Research!F20+'Public Service'!F20+'Academic Supp'!F20+'Student Services'!F20+'Institutional Supp'!F20+Scholarships!F20+'OP&amp;M'!F20+Hospitals!F20+Transfers!F20+Other!F20</f>
        <v>0</v>
      </c>
      <c r="C8" s="803">
        <f>Instruction!H20+Research!H20+'Public Service'!H20+'Academic Supp'!H20+'Student Services'!H20+'Institutional Supp'!H20+Scholarships!H20+'OP&amp;M'!H20+Hospitals!H20+Transfers!H20+Other!H20</f>
        <v>0</v>
      </c>
      <c r="D8" s="804">
        <f>Instruction!J20+Research!J20+'Public Service'!J20+'Academic Supp'!J20+'Student Services'!J20+'Institutional Supp'!J20+Scholarships!J20+'OP&amp;M'!J20+Hospitals!J20+Transfers!J20+Other!J20</f>
        <v>0</v>
      </c>
    </row>
    <row r="9" spans="1:6" ht="25.05" customHeight="1" x14ac:dyDescent="0.25">
      <c r="A9" s="121" t="s">
        <v>91</v>
      </c>
      <c r="B9" s="802">
        <f>Instruction!F21+Research!F21+'Public Service'!F21+'Academic Supp'!F21+'Student Services'!F21+'Institutional Supp'!F21+Scholarships!F21+'OP&amp;M'!F21+Hospitals!F21+Transfers!F21+Other!F21</f>
        <v>0</v>
      </c>
      <c r="C9" s="803">
        <f>Instruction!H21+Research!H21+'Public Service'!H21+'Academic Supp'!H21+'Student Services'!H21+'Institutional Supp'!H21+Scholarships!H21+'OP&amp;M'!H21+Hospitals!H21+Transfers!H21+Other!H21</f>
        <v>0</v>
      </c>
      <c r="D9" s="804">
        <f>Instruction!J21+Research!J21+'Public Service'!J21+'Academic Supp'!J21+'Student Services'!J21+'Institutional Supp'!J21+Scholarships!J21+'OP&amp;M'!J21+Hospitals!J21+Transfers!J21+Other!J21</f>
        <v>0</v>
      </c>
    </row>
    <row r="10" spans="1:6" ht="25.05" customHeight="1" x14ac:dyDescent="0.25">
      <c r="A10" s="121" t="s">
        <v>293</v>
      </c>
      <c r="B10" s="802">
        <f>Instruction!F22+Research!F22+'Public Service'!F22+'Academic Supp'!F22+'Student Services'!F22+'Institutional Supp'!F22+Scholarships!F22+'OP&amp;M'!F22+Hospitals!F22+Transfers!F22+Other!F22</f>
        <v>0</v>
      </c>
      <c r="C10" s="803">
        <f>Instruction!H22+Research!H22+'Public Service'!H22+'Academic Supp'!H22+'Student Services'!H22+'Institutional Supp'!H22+Scholarships!H22+'OP&amp;M'!H22+Hospitals!H22+Transfers!H22+Other!H22</f>
        <v>0</v>
      </c>
      <c r="D10" s="804">
        <f>Instruction!J22+Research!J22+'Public Service'!J22+'Academic Supp'!J22+'Student Services'!J22+'Institutional Supp'!J22+Scholarships!J22+'OP&amp;M'!J22+Hospitals!J22+Transfers!J22+Other!J22</f>
        <v>0</v>
      </c>
    </row>
    <row r="11" spans="1:6" ht="25.05" customHeight="1" x14ac:dyDescent="0.25">
      <c r="A11" s="121" t="s">
        <v>93</v>
      </c>
      <c r="B11" s="802">
        <f>Instruction!F23+Research!F23+'Public Service'!F23+'Academic Supp'!F23+'Student Services'!F23+'Institutional Supp'!F23+Scholarships!F23+'OP&amp;M'!F23+Hospitals!F23+Transfers!F23+Other!F23</f>
        <v>0</v>
      </c>
      <c r="C11" s="803">
        <f>Instruction!H23+Research!H23+'Public Service'!H23+'Academic Supp'!H23+'Student Services'!H23+'Institutional Supp'!H23+Scholarships!H23+'OP&amp;M'!H23+Hospitals!H23+Transfers!H23+Other!H23</f>
        <v>0</v>
      </c>
      <c r="D11" s="804">
        <f>Instruction!J23+Research!J23+'Public Service'!J23+'Academic Supp'!J23+'Student Services'!J23+'Institutional Supp'!J23+Scholarships!J23+'OP&amp;M'!J23+Hospitals!J23+Transfers!J23+Other!J23</f>
        <v>0</v>
      </c>
    </row>
    <row r="12" spans="1:6" ht="25.05" customHeight="1" x14ac:dyDescent="0.25">
      <c r="A12" s="121" t="s">
        <v>128</v>
      </c>
      <c r="B12" s="802">
        <f>Instruction!F24+Research!F24+'Public Service'!F24+'Academic Supp'!F24+'Student Services'!F24+'Institutional Supp'!F24+Scholarships!F24+'OP&amp;M'!F24+Hospitals!F24+Transfers!F24+Other!F24</f>
        <v>0</v>
      </c>
      <c r="C12" s="803">
        <f>Instruction!H24+Research!H24+'Public Service'!H24+'Academic Supp'!H24+'Student Services'!H24+'Institutional Supp'!H24+Scholarships!H24+'OP&amp;M'!H24+Hospitals!H24+Transfers!H24+Other!H24</f>
        <v>0</v>
      </c>
      <c r="D12" s="804">
        <f>Instruction!J24+Research!J24+'Public Service'!J24+'Academic Supp'!J24+'Student Services'!J24+'Institutional Supp'!J24+Scholarships!J24+'OP&amp;M'!J24+Hospitals!J24+Transfers!J24+Other!J24</f>
        <v>0</v>
      </c>
    </row>
    <row r="13" spans="1:6" ht="25.05" customHeight="1" x14ac:dyDescent="0.25">
      <c r="A13" s="121" t="s">
        <v>129</v>
      </c>
      <c r="B13" s="802">
        <f>Instruction!F25+Research!F25+'Public Service'!F25+'Academic Supp'!F25+'Student Services'!F25+'Institutional Supp'!F25+Scholarships!F25+'OP&amp;M'!F25+Hospitals!F25+Transfers!F25+Other!F25</f>
        <v>0</v>
      </c>
      <c r="C13" s="803">
        <f>Instruction!H25+Research!H25+'Public Service'!H25+'Academic Supp'!H25+'Student Services'!H25+'Institutional Supp'!H25+Scholarships!H25+'OP&amp;M'!H25+Hospitals!H25+Transfers!H25+Other!H25</f>
        <v>0</v>
      </c>
      <c r="D13" s="804">
        <f>Instruction!J25+Research!J25+'Public Service'!J25+'Academic Supp'!J25+'Student Services'!J25+'Institutional Supp'!J25+Scholarships!J25+'OP&amp;M'!J25+Hospitals!J25+Transfers!J25+Other!J25</f>
        <v>0</v>
      </c>
    </row>
    <row r="14" spans="1:6" ht="25.05" customHeight="1" x14ac:dyDescent="0.25">
      <c r="A14" s="121" t="s">
        <v>294</v>
      </c>
      <c r="B14" s="802">
        <f>Instruction!F26+Research!F26+'Public Service'!F26+'Academic Supp'!F26+'Student Services'!F26+'Institutional Supp'!F26+Scholarships!F26+'OP&amp;M'!F26+Hospitals!F26+Transfers!F26+Other!F26</f>
        <v>44300</v>
      </c>
      <c r="C14" s="803">
        <f>Instruction!H26+Research!H26+'Public Service'!H26+'Academic Supp'!H26+'Student Services'!H26+'Institutional Supp'!H26+Scholarships!H26+'OP&amp;M'!H26+Hospitals!H26+Transfers!H26+Other!H26</f>
        <v>99892</v>
      </c>
      <c r="D14" s="805">
        <f>Instruction!J26+Research!J26+'Public Service'!J26+'Academic Supp'!J26+'Student Services'!J26+'Institutional Supp'!J26+Scholarships!J26+'OP&amp;M'!J26+Hospitals!J26+Transfers!J26+Other!J26</f>
        <v>39916</v>
      </c>
    </row>
    <row r="15" spans="1:6" s="124" customFormat="1" ht="25.05" customHeight="1" thickBot="1" x14ac:dyDescent="0.3">
      <c r="A15" s="123" t="s">
        <v>295</v>
      </c>
      <c r="B15" s="806">
        <f>SUM(B6:B14)</f>
        <v>50594</v>
      </c>
      <c r="C15" s="806">
        <f>SUM(C6:C14)</f>
        <v>99892</v>
      </c>
      <c r="D15" s="807">
        <f>SUM(D6:D14)</f>
        <v>39916</v>
      </c>
    </row>
    <row r="16" spans="1:6" ht="15" customHeight="1" thickTop="1" x14ac:dyDescent="0.25"/>
  </sheetData>
  <printOptions horizontalCentered="1"/>
  <pageMargins left="0.5" right="0.5" top="0.75" bottom="0.75" header="0.3" footer="0.3"/>
  <pageSetup scale="80" firstPageNumber="38" fitToHeight="0" orientation="portrait" useFirstPageNumber="1" r:id="rId1"/>
  <headerFooter>
    <oddFooter>&amp;C&amp;"Arial,Regular"&amp;12Page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ECCD6-C3E6-4801-AE7C-0352D39B1BC1}">
  <sheetPr>
    <pageSetUpPr fitToPage="1"/>
  </sheetPr>
  <dimension ref="A1:E90"/>
  <sheetViews>
    <sheetView workbookViewId="0"/>
  </sheetViews>
  <sheetFormatPr defaultColWidth="12.44140625" defaultRowHeight="15" x14ac:dyDescent="0.25"/>
  <cols>
    <col min="1" max="1" width="80.6640625" style="528" customWidth="1"/>
    <col min="2" max="2" width="30.6640625" style="528" customWidth="1"/>
    <col min="3" max="16384" width="12.44140625" style="528"/>
  </cols>
  <sheetData>
    <row r="1" spans="1:5" ht="20.100000000000001" customHeight="1" x14ac:dyDescent="0.3">
      <c r="A1" s="584" t="s">
        <v>131</v>
      </c>
      <c r="B1" s="342"/>
      <c r="C1" s="342"/>
      <c r="D1" s="342"/>
      <c r="E1" s="342"/>
    </row>
    <row r="2" spans="1:5" ht="20.100000000000001" customHeight="1" x14ac:dyDescent="0.3">
      <c r="A2" s="584" t="s">
        <v>727</v>
      </c>
      <c r="B2" s="596"/>
      <c r="C2" s="342" t="s">
        <v>728</v>
      </c>
      <c r="D2" s="342"/>
      <c r="E2" s="342"/>
    </row>
    <row r="3" spans="1:5" ht="20.100000000000001" customHeight="1" thickBot="1" x14ac:dyDescent="0.35">
      <c r="A3" s="597" t="s">
        <v>726</v>
      </c>
      <c r="B3" s="354" t="s">
        <v>728</v>
      </c>
      <c r="C3" s="342" t="s">
        <v>728</v>
      </c>
      <c r="D3" s="342"/>
      <c r="E3" s="342"/>
    </row>
    <row r="4" spans="1:5" s="98" customFormat="1" ht="15" customHeight="1" thickTop="1" x14ac:dyDescent="0.25">
      <c r="A4" s="598" t="s">
        <v>728</v>
      </c>
      <c r="B4" s="599" t="s">
        <v>117</v>
      </c>
      <c r="C4" s="98" t="s">
        <v>728</v>
      </c>
    </row>
    <row r="5" spans="1:5" s="98" customFormat="1" ht="15" customHeight="1" x14ac:dyDescent="0.25">
      <c r="A5" s="600" t="s">
        <v>725</v>
      </c>
      <c r="B5" s="601" t="s">
        <v>720</v>
      </c>
      <c r="C5" s="98" t="s">
        <v>728</v>
      </c>
    </row>
    <row r="6" spans="1:5" s="98" customFormat="1" ht="15" customHeight="1" x14ac:dyDescent="0.25">
      <c r="A6" s="602" t="s">
        <v>724</v>
      </c>
      <c r="B6" s="603" t="s">
        <v>117</v>
      </c>
      <c r="C6" s="98" t="s">
        <v>728</v>
      </c>
    </row>
    <row r="7" spans="1:5" s="98" customFormat="1" ht="15" customHeight="1" x14ac:dyDescent="0.25">
      <c r="A7" s="604" t="s">
        <v>1004</v>
      </c>
      <c r="B7" s="683">
        <v>62948</v>
      </c>
      <c r="C7" s="98" t="s">
        <v>728</v>
      </c>
    </row>
    <row r="8" spans="1:5" s="98" customFormat="1" ht="15" customHeight="1" x14ac:dyDescent="0.25">
      <c r="A8" s="598" t="s">
        <v>1005</v>
      </c>
      <c r="B8" s="685">
        <v>524038</v>
      </c>
      <c r="C8" s="98" t="s">
        <v>728</v>
      </c>
    </row>
    <row r="9" spans="1:5" s="98" customFormat="1" ht="15" customHeight="1" x14ac:dyDescent="0.25">
      <c r="A9" s="605" t="s">
        <v>1006</v>
      </c>
      <c r="B9" s="808">
        <f>SUM(B7:B8)</f>
        <v>586986</v>
      </c>
      <c r="C9" s="98" t="s">
        <v>728</v>
      </c>
    </row>
    <row r="10" spans="1:5" s="98" customFormat="1" ht="15" customHeight="1" x14ac:dyDescent="0.25">
      <c r="A10" s="598" t="s">
        <v>1007</v>
      </c>
      <c r="B10" s="685">
        <v>670048</v>
      </c>
      <c r="C10" s="98" t="s">
        <v>728</v>
      </c>
    </row>
    <row r="11" spans="1:5" s="98" customFormat="1" ht="15" customHeight="1" x14ac:dyDescent="0.25">
      <c r="A11" s="598" t="s">
        <v>1008</v>
      </c>
      <c r="B11" s="685">
        <v>583800</v>
      </c>
      <c r="C11" s="98" t="s">
        <v>728</v>
      </c>
    </row>
    <row r="12" spans="1:5" s="98" customFormat="1" ht="15" customHeight="1" x14ac:dyDescent="0.25">
      <c r="A12" s="598" t="s">
        <v>723</v>
      </c>
      <c r="B12" s="685">
        <v>0</v>
      </c>
      <c r="C12" s="98" t="s">
        <v>728</v>
      </c>
    </row>
    <row r="13" spans="1:5" s="98" customFormat="1" ht="15" customHeight="1" x14ac:dyDescent="0.25">
      <c r="A13" s="605" t="s">
        <v>1009</v>
      </c>
      <c r="B13" s="888">
        <f>B9-B10+B11-B12</f>
        <v>500738</v>
      </c>
      <c r="C13" s="98" t="s">
        <v>728</v>
      </c>
    </row>
    <row r="14" spans="1:5" s="98" customFormat="1" ht="15" customHeight="1" x14ac:dyDescent="0.25">
      <c r="A14" s="598" t="s">
        <v>237</v>
      </c>
      <c r="B14" s="606" t="s">
        <v>117</v>
      </c>
      <c r="C14" s="98" t="s">
        <v>728</v>
      </c>
    </row>
    <row r="15" spans="1:5" s="98" customFormat="1" ht="15" customHeight="1" x14ac:dyDescent="0.25">
      <c r="A15" s="604" t="s">
        <v>719</v>
      </c>
      <c r="B15" s="154" t="s">
        <v>718</v>
      </c>
    </row>
    <row r="16" spans="1:5" s="98" customFormat="1" ht="15" customHeight="1" x14ac:dyDescent="0.25">
      <c r="A16" s="604"/>
      <c r="B16" s="607" t="s">
        <v>728</v>
      </c>
      <c r="C16" s="98" t="s">
        <v>728</v>
      </c>
    </row>
    <row r="17" spans="1:3" s="98" customFormat="1" ht="15" customHeight="1" x14ac:dyDescent="0.25">
      <c r="A17" s="598"/>
      <c r="B17" s="606" t="s">
        <v>728</v>
      </c>
      <c r="C17" s="98" t="s">
        <v>728</v>
      </c>
    </row>
    <row r="18" spans="1:3" s="98" customFormat="1" ht="15" customHeight="1" x14ac:dyDescent="0.25">
      <c r="A18" s="598"/>
      <c r="B18" s="606" t="s">
        <v>728</v>
      </c>
      <c r="C18" s="98" t="s">
        <v>728</v>
      </c>
    </row>
    <row r="19" spans="1:3" s="98" customFormat="1" ht="15" customHeight="1" x14ac:dyDescent="0.25">
      <c r="A19" s="604" t="s">
        <v>728</v>
      </c>
      <c r="B19" s="607" t="s">
        <v>728</v>
      </c>
      <c r="C19" s="98" t="s">
        <v>728</v>
      </c>
    </row>
    <row r="20" spans="1:3" s="98" customFormat="1" ht="15" customHeight="1" x14ac:dyDescent="0.25">
      <c r="A20" s="600" t="s">
        <v>729</v>
      </c>
      <c r="B20" s="601" t="s">
        <v>720</v>
      </c>
      <c r="C20" s="98" t="s">
        <v>728</v>
      </c>
    </row>
    <row r="21" spans="1:3" s="98" customFormat="1" ht="15" customHeight="1" x14ac:dyDescent="0.25">
      <c r="A21" s="608" t="s">
        <v>728</v>
      </c>
      <c r="B21" s="601" t="s">
        <v>728</v>
      </c>
    </row>
    <row r="22" spans="1:3" s="98" customFormat="1" ht="15" customHeight="1" x14ac:dyDescent="0.25">
      <c r="A22" s="604" t="s">
        <v>1004</v>
      </c>
      <c r="B22" s="683">
        <v>8536</v>
      </c>
      <c r="C22" s="609"/>
    </row>
    <row r="23" spans="1:3" s="98" customFormat="1" ht="15" customHeight="1" x14ac:dyDescent="0.25">
      <c r="A23" s="598" t="s">
        <v>1005</v>
      </c>
      <c r="B23" s="685">
        <v>8630</v>
      </c>
      <c r="C23" s="609"/>
    </row>
    <row r="24" spans="1:3" s="98" customFormat="1" ht="15" customHeight="1" x14ac:dyDescent="0.25">
      <c r="A24" s="605" t="s">
        <v>1006</v>
      </c>
      <c r="B24" s="808">
        <f>SUM(B22:B23)</f>
        <v>17166</v>
      </c>
      <c r="C24" s="609"/>
    </row>
    <row r="25" spans="1:3" s="98" customFormat="1" ht="15" customHeight="1" x14ac:dyDescent="0.25">
      <c r="A25" s="598" t="s">
        <v>1007</v>
      </c>
      <c r="B25" s="685">
        <v>9560</v>
      </c>
      <c r="C25" s="609"/>
    </row>
    <row r="26" spans="1:3" s="98" customFormat="1" ht="15" customHeight="1" x14ac:dyDescent="0.25">
      <c r="A26" s="598" t="s">
        <v>1008</v>
      </c>
      <c r="B26" s="685">
        <v>8600</v>
      </c>
      <c r="C26" s="609"/>
    </row>
    <row r="27" spans="1:3" s="98" customFormat="1" ht="15" customHeight="1" x14ac:dyDescent="0.25">
      <c r="A27" s="598" t="s">
        <v>723</v>
      </c>
      <c r="B27" s="685"/>
      <c r="C27" s="609"/>
    </row>
    <row r="28" spans="1:3" s="98" customFormat="1" ht="15" customHeight="1" x14ac:dyDescent="0.25">
      <c r="A28" s="605" t="s">
        <v>1009</v>
      </c>
      <c r="B28" s="888">
        <f>B24-B25+B26-B27</f>
        <v>16206</v>
      </c>
      <c r="C28" s="609"/>
    </row>
    <row r="29" spans="1:3" s="98" customFormat="1" ht="15" customHeight="1" x14ac:dyDescent="0.25">
      <c r="A29" s="598" t="s">
        <v>237</v>
      </c>
      <c r="B29" s="606" t="s">
        <v>728</v>
      </c>
    </row>
    <row r="30" spans="1:3" s="98" customFormat="1" ht="15" customHeight="1" x14ac:dyDescent="0.25">
      <c r="A30" s="604" t="s">
        <v>719</v>
      </c>
      <c r="B30" s="601" t="s">
        <v>718</v>
      </c>
    </row>
    <row r="31" spans="1:3" s="98" customFormat="1" ht="15" customHeight="1" x14ac:dyDescent="0.25">
      <c r="A31" s="604"/>
      <c r="B31" s="607" t="s">
        <v>728</v>
      </c>
    </row>
    <row r="32" spans="1:3" s="98" customFormat="1" ht="15" customHeight="1" x14ac:dyDescent="0.25">
      <c r="A32" s="598"/>
      <c r="B32" s="606" t="s">
        <v>728</v>
      </c>
    </row>
    <row r="33" spans="1:3" s="98" customFormat="1" ht="15" customHeight="1" x14ac:dyDescent="0.25">
      <c r="A33" s="598"/>
      <c r="B33" s="606" t="s">
        <v>728</v>
      </c>
      <c r="C33" s="98" t="s">
        <v>728</v>
      </c>
    </row>
    <row r="34" spans="1:3" s="98" customFormat="1" ht="15" customHeight="1" x14ac:dyDescent="0.25">
      <c r="A34" s="598"/>
      <c r="B34" s="606" t="s">
        <v>728</v>
      </c>
      <c r="C34" s="98" t="s">
        <v>728</v>
      </c>
    </row>
    <row r="35" spans="1:3" s="98" customFormat="1" ht="15" customHeight="1" x14ac:dyDescent="0.25">
      <c r="A35" s="598"/>
      <c r="B35" s="606" t="s">
        <v>728</v>
      </c>
      <c r="C35" s="98" t="s">
        <v>728</v>
      </c>
    </row>
    <row r="36" spans="1:3" s="98" customFormat="1" ht="15" customHeight="1" x14ac:dyDescent="0.25">
      <c r="A36" s="610" t="s">
        <v>721</v>
      </c>
      <c r="B36" s="611" t="s">
        <v>117</v>
      </c>
      <c r="C36" s="98" t="s">
        <v>237</v>
      </c>
    </row>
    <row r="37" spans="1:3" s="98" customFormat="1" ht="15" customHeight="1" x14ac:dyDescent="0.25">
      <c r="A37" s="604" t="s">
        <v>728</v>
      </c>
      <c r="B37" s="607" t="s">
        <v>728</v>
      </c>
      <c r="C37" s="98" t="s">
        <v>728</v>
      </c>
    </row>
    <row r="38" spans="1:3" s="98" customFormat="1" ht="15" customHeight="1" x14ac:dyDescent="0.25">
      <c r="A38" s="600" t="s">
        <v>730</v>
      </c>
      <c r="B38" s="601" t="s">
        <v>720</v>
      </c>
      <c r="C38" s="98" t="s">
        <v>728</v>
      </c>
    </row>
    <row r="39" spans="1:3" s="98" customFormat="1" ht="15" customHeight="1" x14ac:dyDescent="0.25">
      <c r="A39" s="612" t="s">
        <v>728</v>
      </c>
      <c r="B39" s="112" t="s">
        <v>728</v>
      </c>
      <c r="C39" s="98" t="s">
        <v>728</v>
      </c>
    </row>
    <row r="40" spans="1:3" s="98" customFormat="1" ht="15" customHeight="1" x14ac:dyDescent="0.25">
      <c r="A40" s="604" t="s">
        <v>1004</v>
      </c>
      <c r="B40" s="683">
        <v>37263</v>
      </c>
      <c r="C40" s="98" t="s">
        <v>728</v>
      </c>
    </row>
    <row r="41" spans="1:3" s="98" customFormat="1" ht="15" customHeight="1" x14ac:dyDescent="0.25">
      <c r="A41" s="598" t="s">
        <v>1005</v>
      </c>
      <c r="B41" s="685">
        <v>221226</v>
      </c>
      <c r="C41" s="98" t="s">
        <v>728</v>
      </c>
    </row>
    <row r="42" spans="1:3" s="98" customFormat="1" ht="15" customHeight="1" x14ac:dyDescent="0.25">
      <c r="A42" s="605" t="s">
        <v>1006</v>
      </c>
      <c r="B42" s="808">
        <f>SUM(B40:B41)</f>
        <v>258489</v>
      </c>
      <c r="C42" s="98" t="s">
        <v>728</v>
      </c>
    </row>
    <row r="43" spans="1:3" s="98" customFormat="1" ht="15" customHeight="1" x14ac:dyDescent="0.25">
      <c r="A43" s="598" t="s">
        <v>1007</v>
      </c>
      <c r="B43" s="685">
        <v>221330</v>
      </c>
      <c r="C43" s="98" t="s">
        <v>728</v>
      </c>
    </row>
    <row r="44" spans="1:3" s="98" customFormat="1" ht="15" customHeight="1" x14ac:dyDescent="0.25">
      <c r="A44" s="598" t="s">
        <v>1008</v>
      </c>
      <c r="B44" s="685">
        <v>220000</v>
      </c>
      <c r="C44" s="98" t="s">
        <v>728</v>
      </c>
    </row>
    <row r="45" spans="1:3" s="98" customFormat="1" ht="15" customHeight="1" x14ac:dyDescent="0.25">
      <c r="A45" s="598" t="s">
        <v>723</v>
      </c>
      <c r="B45" s="685"/>
      <c r="C45" s="98" t="s">
        <v>728</v>
      </c>
    </row>
    <row r="46" spans="1:3" s="98" customFormat="1" ht="15" customHeight="1" x14ac:dyDescent="0.25">
      <c r="A46" s="605" t="s">
        <v>1009</v>
      </c>
      <c r="B46" s="888">
        <f>B42-B43+B44-B45</f>
        <v>257159</v>
      </c>
      <c r="C46" s="98" t="s">
        <v>728</v>
      </c>
    </row>
    <row r="47" spans="1:3" s="98" customFormat="1" ht="15" customHeight="1" x14ac:dyDescent="0.25">
      <c r="A47" s="598" t="s">
        <v>237</v>
      </c>
      <c r="B47" s="606" t="s">
        <v>728</v>
      </c>
      <c r="C47" s="98" t="s">
        <v>728</v>
      </c>
    </row>
    <row r="48" spans="1:3" s="98" customFormat="1" ht="15" customHeight="1" x14ac:dyDescent="0.25">
      <c r="A48" s="604" t="s">
        <v>719</v>
      </c>
      <c r="B48" s="601" t="s">
        <v>718</v>
      </c>
      <c r="C48" s="98" t="s">
        <v>728</v>
      </c>
    </row>
    <row r="49" spans="1:3" s="98" customFormat="1" ht="15" customHeight="1" x14ac:dyDescent="0.25">
      <c r="A49" s="604"/>
      <c r="B49" s="607" t="s">
        <v>728</v>
      </c>
      <c r="C49" s="98" t="s">
        <v>728</v>
      </c>
    </row>
    <row r="50" spans="1:3" s="98" customFormat="1" ht="15" customHeight="1" x14ac:dyDescent="0.25">
      <c r="A50" s="598"/>
      <c r="B50" s="606" t="s">
        <v>728</v>
      </c>
      <c r="C50" s="98" t="s">
        <v>728</v>
      </c>
    </row>
    <row r="51" spans="1:3" s="98" customFormat="1" ht="15" customHeight="1" x14ac:dyDescent="0.25">
      <c r="A51" s="598"/>
      <c r="B51" s="606" t="s">
        <v>728</v>
      </c>
      <c r="C51" s="98" t="s">
        <v>728</v>
      </c>
    </row>
    <row r="52" spans="1:3" s="98" customFormat="1" ht="15" customHeight="1" x14ac:dyDescent="0.25">
      <c r="A52" s="598"/>
      <c r="B52" s="606" t="s">
        <v>728</v>
      </c>
      <c r="C52" s="98" t="s">
        <v>728</v>
      </c>
    </row>
    <row r="53" spans="1:3" s="98" customFormat="1" ht="15" customHeight="1" x14ac:dyDescent="0.25">
      <c r="A53" s="598"/>
      <c r="B53" s="606" t="s">
        <v>728</v>
      </c>
      <c r="C53" s="98" t="s">
        <v>728</v>
      </c>
    </row>
    <row r="54" spans="1:3" s="98" customFormat="1" ht="15" customHeight="1" x14ac:dyDescent="0.25">
      <c r="A54" s="613" t="s">
        <v>721</v>
      </c>
      <c r="B54" s="614" t="s">
        <v>728</v>
      </c>
      <c r="C54" s="98" t="s">
        <v>728</v>
      </c>
    </row>
    <row r="55" spans="1:3" s="98" customFormat="1" ht="15" customHeight="1" x14ac:dyDescent="0.25">
      <c r="A55" s="604" t="s">
        <v>728</v>
      </c>
      <c r="B55" s="607" t="s">
        <v>728</v>
      </c>
      <c r="C55" s="98" t="s">
        <v>728</v>
      </c>
    </row>
    <row r="56" spans="1:3" s="98" customFormat="1" ht="15" customHeight="1" x14ac:dyDescent="0.25">
      <c r="A56" s="600" t="s">
        <v>722</v>
      </c>
      <c r="B56" s="601" t="s">
        <v>720</v>
      </c>
      <c r="C56" s="98" t="s">
        <v>728</v>
      </c>
    </row>
    <row r="57" spans="1:3" s="98" customFormat="1" ht="15" customHeight="1" x14ac:dyDescent="0.25">
      <c r="A57" s="612" t="s">
        <v>728</v>
      </c>
      <c r="B57" s="112" t="s">
        <v>728</v>
      </c>
      <c r="C57" s="98" t="s">
        <v>728</v>
      </c>
    </row>
    <row r="58" spans="1:3" s="98" customFormat="1" ht="15" customHeight="1" x14ac:dyDescent="0.25">
      <c r="A58" s="604" t="s">
        <v>1004</v>
      </c>
      <c r="B58" s="683">
        <v>0</v>
      </c>
      <c r="C58" s="98" t="s">
        <v>728</v>
      </c>
    </row>
    <row r="59" spans="1:3" s="98" customFormat="1" ht="15" customHeight="1" x14ac:dyDescent="0.25">
      <c r="A59" s="598" t="s">
        <v>1005</v>
      </c>
      <c r="B59" s="685">
        <v>0</v>
      </c>
      <c r="C59" s="98" t="s">
        <v>728</v>
      </c>
    </row>
    <row r="60" spans="1:3" s="98" customFormat="1" ht="15" customHeight="1" x14ac:dyDescent="0.25">
      <c r="A60" s="605" t="s">
        <v>1006</v>
      </c>
      <c r="B60" s="808">
        <f>SUM(B58:B59)</f>
        <v>0</v>
      </c>
      <c r="C60" s="98" t="s">
        <v>728</v>
      </c>
    </row>
    <row r="61" spans="1:3" s="98" customFormat="1" ht="15" customHeight="1" x14ac:dyDescent="0.25">
      <c r="A61" s="598" t="s">
        <v>1007</v>
      </c>
      <c r="B61" s="685">
        <v>0</v>
      </c>
      <c r="C61" s="98" t="s">
        <v>728</v>
      </c>
    </row>
    <row r="62" spans="1:3" s="98" customFormat="1" ht="15" customHeight="1" x14ac:dyDescent="0.25">
      <c r="A62" s="598" t="s">
        <v>1008</v>
      </c>
      <c r="B62" s="685">
        <v>0</v>
      </c>
      <c r="C62" s="98" t="s">
        <v>728</v>
      </c>
    </row>
    <row r="63" spans="1:3" s="98" customFormat="1" ht="15" customHeight="1" x14ac:dyDescent="0.25">
      <c r="A63" s="598" t="s">
        <v>723</v>
      </c>
      <c r="B63" s="685"/>
      <c r="C63" s="98" t="s">
        <v>728</v>
      </c>
    </row>
    <row r="64" spans="1:3" s="98" customFormat="1" ht="15" customHeight="1" x14ac:dyDescent="0.25">
      <c r="A64" s="605" t="s">
        <v>1009</v>
      </c>
      <c r="B64" s="888">
        <f>B60-B61+B62-B63</f>
        <v>0</v>
      </c>
      <c r="C64" s="98" t="s">
        <v>728</v>
      </c>
    </row>
    <row r="65" spans="1:3" s="98" customFormat="1" ht="15" customHeight="1" x14ac:dyDescent="0.25">
      <c r="A65" s="598" t="s">
        <v>237</v>
      </c>
      <c r="B65" s="606" t="s">
        <v>728</v>
      </c>
      <c r="C65" s="98" t="s">
        <v>728</v>
      </c>
    </row>
    <row r="66" spans="1:3" s="98" customFormat="1" ht="15" customHeight="1" x14ac:dyDescent="0.25">
      <c r="A66" s="604" t="s">
        <v>719</v>
      </c>
      <c r="B66" s="601" t="s">
        <v>718</v>
      </c>
      <c r="C66" s="98" t="s">
        <v>728</v>
      </c>
    </row>
    <row r="67" spans="1:3" s="98" customFormat="1" ht="15" customHeight="1" x14ac:dyDescent="0.25">
      <c r="A67" s="604"/>
      <c r="B67" s="607" t="s">
        <v>728</v>
      </c>
      <c r="C67" s="98" t="s">
        <v>728</v>
      </c>
    </row>
    <row r="68" spans="1:3" s="98" customFormat="1" ht="15" customHeight="1" x14ac:dyDescent="0.25">
      <c r="A68" s="598"/>
      <c r="B68" s="606" t="s">
        <v>728</v>
      </c>
      <c r="C68" s="98" t="s">
        <v>728</v>
      </c>
    </row>
    <row r="69" spans="1:3" s="98" customFormat="1" ht="15" customHeight="1" x14ac:dyDescent="0.25">
      <c r="A69" s="598"/>
      <c r="B69" s="606" t="s">
        <v>728</v>
      </c>
      <c r="C69" s="98" t="s">
        <v>728</v>
      </c>
    </row>
    <row r="70" spans="1:3" s="98" customFormat="1" ht="15" customHeight="1" x14ac:dyDescent="0.25">
      <c r="A70" s="598"/>
      <c r="B70" s="606" t="s">
        <v>728</v>
      </c>
      <c r="C70" s="98" t="s">
        <v>728</v>
      </c>
    </row>
    <row r="71" spans="1:3" s="98" customFormat="1" ht="15" customHeight="1" x14ac:dyDescent="0.25">
      <c r="A71" s="598"/>
      <c r="B71" s="606" t="s">
        <v>728</v>
      </c>
      <c r="C71" s="98" t="s">
        <v>728</v>
      </c>
    </row>
    <row r="72" spans="1:3" s="98" customFormat="1" ht="15" customHeight="1" x14ac:dyDescent="0.25">
      <c r="A72" s="610" t="s">
        <v>721</v>
      </c>
      <c r="B72" s="611" t="s">
        <v>728</v>
      </c>
      <c r="C72" s="98" t="s">
        <v>728</v>
      </c>
    </row>
    <row r="73" spans="1:3" s="98" customFormat="1" ht="15" customHeight="1" x14ac:dyDescent="0.25">
      <c r="A73" s="604" t="s">
        <v>728</v>
      </c>
      <c r="B73" s="607" t="s">
        <v>728</v>
      </c>
      <c r="C73" s="98" t="s">
        <v>728</v>
      </c>
    </row>
    <row r="74" spans="1:3" s="98" customFormat="1" ht="15" customHeight="1" x14ac:dyDescent="0.25">
      <c r="A74" s="600" t="s">
        <v>731</v>
      </c>
      <c r="B74" s="601" t="s">
        <v>720</v>
      </c>
      <c r="C74" s="98" t="s">
        <v>728</v>
      </c>
    </row>
    <row r="75" spans="1:3" s="98" customFormat="1" ht="15" customHeight="1" x14ac:dyDescent="0.25">
      <c r="A75" s="612" t="s">
        <v>728</v>
      </c>
      <c r="B75" s="112" t="s">
        <v>728</v>
      </c>
      <c r="C75" s="98" t="s">
        <v>728</v>
      </c>
    </row>
    <row r="76" spans="1:3" s="98" customFormat="1" ht="15" customHeight="1" x14ac:dyDescent="0.25">
      <c r="A76" s="604" t="s">
        <v>1004</v>
      </c>
      <c r="B76" s="684">
        <v>261927</v>
      </c>
    </row>
    <row r="77" spans="1:3" s="98" customFormat="1" ht="15" customHeight="1" x14ac:dyDescent="0.25">
      <c r="A77" s="598" t="s">
        <v>1005</v>
      </c>
      <c r="B77" s="685">
        <v>110187</v>
      </c>
    </row>
    <row r="78" spans="1:3" s="98" customFormat="1" ht="15" customHeight="1" x14ac:dyDescent="0.25">
      <c r="A78" s="605" t="s">
        <v>1006</v>
      </c>
      <c r="B78" s="808">
        <f>B76+B77</f>
        <v>372114</v>
      </c>
    </row>
    <row r="79" spans="1:3" s="98" customFormat="1" ht="15" customHeight="1" x14ac:dyDescent="0.25">
      <c r="A79" s="598" t="s">
        <v>1007</v>
      </c>
      <c r="B79" s="685">
        <v>76811</v>
      </c>
    </row>
    <row r="80" spans="1:3" s="98" customFormat="1" ht="15" customHeight="1" x14ac:dyDescent="0.25">
      <c r="A80" s="598" t="s">
        <v>1008</v>
      </c>
      <c r="B80" s="685">
        <v>133440</v>
      </c>
    </row>
    <row r="81" spans="1:3" s="98" customFormat="1" ht="15" customHeight="1" x14ac:dyDescent="0.25">
      <c r="A81" s="598" t="s">
        <v>723</v>
      </c>
      <c r="B81" s="685"/>
    </row>
    <row r="82" spans="1:3" s="98" customFormat="1" ht="15" customHeight="1" x14ac:dyDescent="0.25">
      <c r="A82" s="605" t="s">
        <v>1009</v>
      </c>
      <c r="B82" s="809">
        <f>B78-B79+B80-B81</f>
        <v>428743</v>
      </c>
    </row>
    <row r="83" spans="1:3" s="98" customFormat="1" ht="15" customHeight="1" x14ac:dyDescent="0.25">
      <c r="A83" s="598" t="s">
        <v>237</v>
      </c>
      <c r="B83" s="606" t="s">
        <v>728</v>
      </c>
      <c r="C83" s="98" t="s">
        <v>728</v>
      </c>
    </row>
    <row r="84" spans="1:3" s="98" customFormat="1" ht="15" customHeight="1" x14ac:dyDescent="0.25">
      <c r="A84" s="604" t="s">
        <v>719</v>
      </c>
      <c r="B84" s="601" t="s">
        <v>718</v>
      </c>
      <c r="C84" s="98" t="s">
        <v>728</v>
      </c>
    </row>
    <row r="85" spans="1:3" s="98" customFormat="1" ht="15" customHeight="1" x14ac:dyDescent="0.25">
      <c r="A85" s="604"/>
      <c r="B85" s="607" t="s">
        <v>728</v>
      </c>
      <c r="C85" s="98" t="s">
        <v>728</v>
      </c>
    </row>
    <row r="86" spans="1:3" s="98" customFormat="1" ht="15" customHeight="1" x14ac:dyDescent="0.25">
      <c r="A86" s="598"/>
      <c r="B86" s="606" t="s">
        <v>728</v>
      </c>
      <c r="C86" s="98" t="s">
        <v>728</v>
      </c>
    </row>
    <row r="87" spans="1:3" s="98" customFormat="1" ht="15" customHeight="1" x14ac:dyDescent="0.25">
      <c r="A87" s="598"/>
      <c r="B87" s="606" t="s">
        <v>728</v>
      </c>
      <c r="C87" s="98" t="s">
        <v>728</v>
      </c>
    </row>
    <row r="88" spans="1:3" s="98" customFormat="1" ht="15" customHeight="1" x14ac:dyDescent="0.25">
      <c r="A88" s="598"/>
      <c r="B88" s="606" t="s">
        <v>728</v>
      </c>
      <c r="C88" s="98" t="s">
        <v>728</v>
      </c>
    </row>
    <row r="89" spans="1:3" s="98" customFormat="1" ht="15" customHeight="1" x14ac:dyDescent="0.25">
      <c r="A89" s="598"/>
      <c r="B89" s="606" t="s">
        <v>728</v>
      </c>
      <c r="C89" s="98" t="s">
        <v>728</v>
      </c>
    </row>
    <row r="90" spans="1:3" s="98" customFormat="1" ht="15" customHeight="1" x14ac:dyDescent="0.25">
      <c r="A90" s="610" t="s">
        <v>721</v>
      </c>
      <c r="B90" s="611" t="s">
        <v>728</v>
      </c>
      <c r="C90" s="98" t="s">
        <v>728</v>
      </c>
    </row>
  </sheetData>
  <pageMargins left="0.5" right="0.5" top="0.5" bottom="0.5" header="0.3" footer="0.25"/>
  <pageSetup scale="85" firstPageNumber="39" fitToHeight="0" orientation="portrait" useFirstPageNumber="1" r:id="rId1"/>
  <headerFooter>
    <oddFooter>&amp;C&amp;"Arial,Regular"&amp;12Page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0F3BA-DA1F-4764-A97E-A83F3C7E99DA}">
  <sheetPr>
    <pageSetUpPr fitToPage="1"/>
  </sheetPr>
  <dimension ref="A1:I82"/>
  <sheetViews>
    <sheetView workbookViewId="0"/>
  </sheetViews>
  <sheetFormatPr defaultColWidth="12.44140625" defaultRowHeight="15" x14ac:dyDescent="0.25"/>
  <cols>
    <col min="1" max="1" width="46" style="528" customWidth="1"/>
    <col min="2" max="3" width="12.6640625" style="528" customWidth="1"/>
    <col min="4" max="4" width="14.88671875" style="528" bestFit="1" customWidth="1"/>
    <col min="5" max="5" width="13.44140625" style="528" customWidth="1"/>
    <col min="6" max="6" width="14.21875" style="528" customWidth="1"/>
    <col min="7" max="7" width="13.5546875" style="528" customWidth="1"/>
    <col min="8" max="8" width="13.77734375" style="528" bestFit="1" customWidth="1"/>
    <col min="9" max="9" width="13.44140625" style="528" customWidth="1"/>
    <col min="10" max="16384" width="12.44140625" style="528"/>
  </cols>
  <sheetData>
    <row r="1" spans="1:9" ht="17.399999999999999" x14ac:dyDescent="0.3">
      <c r="A1" s="337" t="s">
        <v>131</v>
      </c>
      <c r="B1" s="343"/>
      <c r="C1" s="343"/>
      <c r="D1" s="343"/>
      <c r="E1" s="342"/>
      <c r="F1" s="343"/>
      <c r="G1" s="342"/>
      <c r="H1" s="343"/>
      <c r="I1" s="343"/>
    </row>
    <row r="2" spans="1:9" ht="17.399999999999999" x14ac:dyDescent="0.3">
      <c r="A2" s="337" t="s">
        <v>732</v>
      </c>
      <c r="B2" s="343"/>
      <c r="C2" s="343"/>
      <c r="D2" s="589" t="s">
        <v>79</v>
      </c>
      <c r="E2" s="340" t="s">
        <v>733</v>
      </c>
      <c r="F2" s="592"/>
      <c r="G2" s="592"/>
      <c r="H2" s="592"/>
      <c r="I2" s="340"/>
    </row>
    <row r="3" spans="1:9" ht="18" thickBot="1" x14ac:dyDescent="0.35">
      <c r="A3" s="338" t="s">
        <v>734</v>
      </c>
      <c r="B3" s="353"/>
      <c r="C3" s="353"/>
      <c r="D3" s="353"/>
      <c r="E3" s="353"/>
      <c r="F3" s="353"/>
      <c r="G3" s="353"/>
      <c r="H3" s="353"/>
      <c r="I3" s="353"/>
    </row>
    <row r="4" spans="1:9" ht="16.2" thickTop="1" x14ac:dyDescent="0.3">
      <c r="A4" s="615"/>
      <c r="B4" s="615"/>
      <c r="C4" s="615"/>
      <c r="D4" s="615" t="s">
        <v>237</v>
      </c>
      <c r="E4" s="616"/>
      <c r="F4" s="617" t="s">
        <v>735</v>
      </c>
      <c r="G4" s="618" t="s">
        <v>736</v>
      </c>
      <c r="H4" s="619" t="s">
        <v>237</v>
      </c>
      <c r="I4" s="619"/>
    </row>
    <row r="5" spans="1:9" ht="15.6" x14ac:dyDescent="0.3">
      <c r="A5" s="620"/>
      <c r="B5" s="620" t="s">
        <v>237</v>
      </c>
      <c r="C5" s="620"/>
      <c r="D5" s="620" t="s">
        <v>237</v>
      </c>
      <c r="E5" s="621"/>
      <c r="F5" s="622" t="s">
        <v>737</v>
      </c>
      <c r="G5" s="622" t="s">
        <v>737</v>
      </c>
      <c r="H5" s="623" t="s">
        <v>237</v>
      </c>
      <c r="I5" s="623"/>
    </row>
    <row r="6" spans="1:9" ht="15.6" x14ac:dyDescent="0.3">
      <c r="A6" s="624"/>
      <c r="B6" s="622" t="s">
        <v>738</v>
      </c>
      <c r="C6" s="622" t="s">
        <v>738</v>
      </c>
      <c r="D6" s="622" t="s">
        <v>739</v>
      </c>
      <c r="E6" s="622" t="s">
        <v>739</v>
      </c>
      <c r="F6" s="622" t="s">
        <v>740</v>
      </c>
      <c r="G6" s="622" t="s">
        <v>740</v>
      </c>
      <c r="H6" s="622" t="s">
        <v>53</v>
      </c>
      <c r="I6" s="625" t="s">
        <v>53</v>
      </c>
    </row>
    <row r="7" spans="1:9" ht="15.6" x14ac:dyDescent="0.3">
      <c r="A7" s="626"/>
      <c r="B7" s="622" t="s">
        <v>529</v>
      </c>
      <c r="C7" s="622" t="s">
        <v>999</v>
      </c>
      <c r="D7" s="622" t="s">
        <v>529</v>
      </c>
      <c r="E7" s="622" t="s">
        <v>999</v>
      </c>
      <c r="F7" s="622" t="s">
        <v>529</v>
      </c>
      <c r="G7" s="622" t="s">
        <v>999</v>
      </c>
      <c r="H7" s="622" t="s">
        <v>529</v>
      </c>
      <c r="I7" s="687" t="s">
        <v>999</v>
      </c>
    </row>
    <row r="8" spans="1:9" ht="15.6" x14ac:dyDescent="0.3">
      <c r="A8" s="627" t="s">
        <v>741</v>
      </c>
      <c r="B8" s="688">
        <v>0</v>
      </c>
      <c r="C8" s="688">
        <v>40000</v>
      </c>
      <c r="D8" s="688">
        <v>0</v>
      </c>
      <c r="E8" s="688">
        <v>0</v>
      </c>
      <c r="F8" s="688">
        <v>0</v>
      </c>
      <c r="G8" s="688">
        <v>0</v>
      </c>
      <c r="H8" s="688">
        <v>0</v>
      </c>
      <c r="I8" s="689">
        <v>20000</v>
      </c>
    </row>
    <row r="9" spans="1:9" x14ac:dyDescent="0.25">
      <c r="A9" s="630"/>
      <c r="B9" s="628"/>
      <c r="C9" s="628"/>
      <c r="D9" s="628"/>
      <c r="E9" s="628"/>
      <c r="F9" s="628"/>
      <c r="G9" s="628"/>
      <c r="H9" s="628"/>
      <c r="I9" s="629"/>
    </row>
    <row r="10" spans="1:9" ht="15.6" x14ac:dyDescent="0.3">
      <c r="A10" s="627" t="s">
        <v>324</v>
      </c>
      <c r="B10" s="631"/>
      <c r="C10" s="631"/>
      <c r="D10" s="631"/>
      <c r="E10" s="631"/>
      <c r="F10" s="631"/>
      <c r="G10" s="631"/>
      <c r="H10" s="631"/>
      <c r="I10" s="632"/>
    </row>
    <row r="11" spans="1:9" x14ac:dyDescent="0.25">
      <c r="A11" s="633" t="s">
        <v>178</v>
      </c>
      <c r="B11" s="693">
        <v>0</v>
      </c>
      <c r="C11" s="693">
        <v>0</v>
      </c>
      <c r="D11" s="693">
        <v>0</v>
      </c>
      <c r="E11" s="693">
        <v>0</v>
      </c>
      <c r="F11" s="693">
        <v>0</v>
      </c>
      <c r="G11" s="693">
        <v>0</v>
      </c>
      <c r="H11" s="693">
        <v>0</v>
      </c>
      <c r="I11" s="695">
        <v>0</v>
      </c>
    </row>
    <row r="12" spans="1:9" x14ac:dyDescent="0.25">
      <c r="A12" s="630" t="s">
        <v>179</v>
      </c>
      <c r="B12" s="628"/>
      <c r="C12" s="628"/>
      <c r="D12" s="628"/>
      <c r="E12" s="628"/>
      <c r="F12" s="628"/>
      <c r="G12" s="628"/>
      <c r="H12" s="628"/>
      <c r="I12" s="629"/>
    </row>
    <row r="13" spans="1:9" x14ac:dyDescent="0.25">
      <c r="A13" s="630" t="s">
        <v>180</v>
      </c>
      <c r="B13" s="628"/>
      <c r="C13" s="628"/>
      <c r="D13" s="628"/>
      <c r="E13" s="628"/>
      <c r="F13" s="628"/>
      <c r="G13" s="628"/>
      <c r="H13" s="628"/>
      <c r="I13" s="629"/>
    </row>
    <row r="14" spans="1:9" ht="15.6" x14ac:dyDescent="0.3">
      <c r="A14" s="634" t="s">
        <v>742</v>
      </c>
      <c r="B14" s="688">
        <f>B13+B12+B11</f>
        <v>0</v>
      </c>
      <c r="C14" s="688">
        <v>0</v>
      </c>
      <c r="D14" s="688">
        <f t="shared" ref="D14:I14" si="0">D13+D12+D11</f>
        <v>0</v>
      </c>
      <c r="E14" s="688">
        <f t="shared" si="0"/>
        <v>0</v>
      </c>
      <c r="F14" s="688">
        <f t="shared" si="0"/>
        <v>0</v>
      </c>
      <c r="G14" s="688">
        <f t="shared" si="0"/>
        <v>0</v>
      </c>
      <c r="H14" s="688">
        <f t="shared" si="0"/>
        <v>0</v>
      </c>
      <c r="I14" s="690">
        <f t="shared" si="0"/>
        <v>0</v>
      </c>
    </row>
    <row r="15" spans="1:9" x14ac:dyDescent="0.25">
      <c r="A15" s="630" t="s">
        <v>182</v>
      </c>
      <c r="B15" s="691"/>
      <c r="C15" s="691"/>
      <c r="D15" s="691"/>
      <c r="E15" s="691"/>
      <c r="F15" s="691"/>
      <c r="G15" s="691"/>
      <c r="H15" s="691"/>
      <c r="I15" s="692"/>
    </row>
    <row r="16" spans="1:9" x14ac:dyDescent="0.25">
      <c r="A16" s="630" t="s">
        <v>183</v>
      </c>
      <c r="B16" s="691"/>
      <c r="C16" s="691">
        <v>0</v>
      </c>
      <c r="D16" s="691"/>
      <c r="E16" s="691"/>
      <c r="F16" s="691"/>
      <c r="G16" s="691"/>
      <c r="H16" s="691"/>
      <c r="I16" s="692"/>
    </row>
    <row r="17" spans="1:9" x14ac:dyDescent="0.25">
      <c r="A17" s="630" t="s">
        <v>184</v>
      </c>
      <c r="B17" s="691"/>
      <c r="C17" s="691"/>
      <c r="D17" s="691"/>
      <c r="E17" s="691"/>
      <c r="F17" s="691"/>
      <c r="G17" s="691"/>
      <c r="H17" s="691"/>
      <c r="I17" s="692"/>
    </row>
    <row r="18" spans="1:9" x14ac:dyDescent="0.25">
      <c r="A18" s="630" t="s">
        <v>743</v>
      </c>
      <c r="B18" s="691"/>
      <c r="C18" s="691"/>
      <c r="D18" s="691"/>
      <c r="E18" s="691"/>
      <c r="F18" s="691"/>
      <c r="G18" s="691"/>
      <c r="H18" s="691"/>
      <c r="I18" s="692"/>
    </row>
    <row r="19" spans="1:9" x14ac:dyDescent="0.25">
      <c r="A19" s="630" t="s">
        <v>186</v>
      </c>
      <c r="B19" s="691">
        <v>17992</v>
      </c>
      <c r="C19" s="691"/>
      <c r="D19" s="691"/>
      <c r="E19" s="691"/>
      <c r="F19" s="691"/>
      <c r="G19" s="691"/>
      <c r="H19" s="691"/>
      <c r="I19" s="692"/>
    </row>
    <row r="20" spans="1:9" x14ac:dyDescent="0.25">
      <c r="A20" s="630" t="s">
        <v>187</v>
      </c>
      <c r="B20" s="691"/>
      <c r="C20" s="691"/>
      <c r="D20" s="691"/>
      <c r="E20" s="691"/>
      <c r="F20" s="691"/>
      <c r="G20" s="691"/>
      <c r="H20" s="691"/>
      <c r="I20" s="692"/>
    </row>
    <row r="21" spans="1:9" x14ac:dyDescent="0.25">
      <c r="A21" s="630" t="s">
        <v>744</v>
      </c>
      <c r="B21" s="691"/>
      <c r="C21" s="691"/>
      <c r="D21" s="691"/>
      <c r="E21" s="691"/>
      <c r="F21" s="691"/>
      <c r="G21" s="691"/>
      <c r="H21" s="691"/>
      <c r="I21" s="692">
        <v>0</v>
      </c>
    </row>
    <row r="22" spans="1:9" x14ac:dyDescent="0.25">
      <c r="A22" s="630" t="s">
        <v>745</v>
      </c>
      <c r="B22" s="691"/>
      <c r="C22" s="691"/>
      <c r="D22" s="691"/>
      <c r="E22" s="691"/>
      <c r="F22" s="691"/>
      <c r="G22" s="691"/>
      <c r="H22" s="691"/>
      <c r="I22" s="692"/>
    </row>
    <row r="23" spans="1:9" x14ac:dyDescent="0.25">
      <c r="A23" s="630" t="s">
        <v>189</v>
      </c>
      <c r="B23" s="691"/>
      <c r="C23" s="691"/>
      <c r="D23" s="691"/>
      <c r="E23" s="691"/>
      <c r="F23" s="691"/>
      <c r="G23" s="691"/>
      <c r="H23" s="691"/>
      <c r="I23" s="692"/>
    </row>
    <row r="24" spans="1:9" ht="15.6" x14ac:dyDescent="0.3">
      <c r="A24" s="634" t="s">
        <v>746</v>
      </c>
      <c r="B24" s="688">
        <f>B23+B22+B21+B20+B19+B18+B17+B16+B15+B14</f>
        <v>17992</v>
      </c>
      <c r="C24" s="688">
        <f t="shared" ref="C24:I24" si="1">C23+C22+C21+C20+C19+C18+C17+C16+C15+C14</f>
        <v>0</v>
      </c>
      <c r="D24" s="688">
        <f t="shared" si="1"/>
        <v>0</v>
      </c>
      <c r="E24" s="688">
        <f t="shared" si="1"/>
        <v>0</v>
      </c>
      <c r="F24" s="688">
        <f t="shared" si="1"/>
        <v>0</v>
      </c>
      <c r="G24" s="688">
        <f t="shared" si="1"/>
        <v>0</v>
      </c>
      <c r="H24" s="688">
        <f t="shared" si="1"/>
        <v>0</v>
      </c>
      <c r="I24" s="689">
        <f t="shared" si="1"/>
        <v>0</v>
      </c>
    </row>
    <row r="25" spans="1:9" x14ac:dyDescent="0.25">
      <c r="A25" s="630"/>
      <c r="B25" s="688"/>
      <c r="C25" s="688"/>
      <c r="D25" s="688"/>
      <c r="E25" s="688"/>
      <c r="F25" s="688"/>
      <c r="G25" s="688"/>
      <c r="H25" s="688"/>
      <c r="I25" s="689"/>
    </row>
    <row r="26" spans="1:9" ht="15.6" x14ac:dyDescent="0.3">
      <c r="A26" s="627" t="s">
        <v>747</v>
      </c>
      <c r="B26" s="693">
        <f>B8-B24</f>
        <v>-17992</v>
      </c>
      <c r="C26" s="693">
        <f t="shared" ref="C26:I26" si="2">C8-C24</f>
        <v>40000</v>
      </c>
      <c r="D26" s="693">
        <f t="shared" si="2"/>
        <v>0</v>
      </c>
      <c r="E26" s="693">
        <f t="shared" si="2"/>
        <v>0</v>
      </c>
      <c r="F26" s="693">
        <f t="shared" si="2"/>
        <v>0</v>
      </c>
      <c r="G26" s="693">
        <f t="shared" si="2"/>
        <v>0</v>
      </c>
      <c r="H26" s="693">
        <f t="shared" si="2"/>
        <v>0</v>
      </c>
      <c r="I26" s="694">
        <f t="shared" si="2"/>
        <v>20000</v>
      </c>
    </row>
    <row r="27" spans="1:9" x14ac:dyDescent="0.25">
      <c r="A27" s="635"/>
      <c r="B27" s="635"/>
      <c r="C27" s="635"/>
      <c r="D27" s="635"/>
      <c r="E27" s="635"/>
      <c r="F27" s="635"/>
      <c r="G27" s="635"/>
      <c r="H27" s="635"/>
      <c r="I27" s="635"/>
    </row>
    <row r="29" spans="1:9" ht="17.399999999999999" x14ac:dyDescent="0.3">
      <c r="A29" s="337" t="s">
        <v>131</v>
      </c>
      <c r="B29" s="343"/>
      <c r="C29" s="343"/>
      <c r="D29" s="343"/>
      <c r="E29" s="342"/>
      <c r="F29" s="343"/>
      <c r="G29" s="342"/>
      <c r="H29" s="343"/>
      <c r="I29" s="343"/>
    </row>
    <row r="30" spans="1:9" ht="17.399999999999999" x14ac:dyDescent="0.3">
      <c r="A30" s="337" t="s">
        <v>732</v>
      </c>
      <c r="B30" s="343"/>
      <c r="C30" s="343"/>
      <c r="D30" s="589" t="s">
        <v>79</v>
      </c>
      <c r="E30" s="340" t="s">
        <v>733</v>
      </c>
      <c r="F30" s="592"/>
      <c r="G30" s="592"/>
      <c r="H30" s="592"/>
      <c r="I30" s="340"/>
    </row>
    <row r="31" spans="1:9" ht="18" thickBot="1" x14ac:dyDescent="0.35">
      <c r="A31" s="338" t="s">
        <v>734</v>
      </c>
      <c r="B31" s="353"/>
      <c r="C31" s="353"/>
      <c r="D31" s="353"/>
      <c r="E31" s="353"/>
      <c r="F31" s="353"/>
      <c r="G31" s="353"/>
      <c r="H31" s="353"/>
      <c r="I31" s="353"/>
    </row>
    <row r="32" spans="1:9" ht="16.2" thickTop="1" x14ac:dyDescent="0.3">
      <c r="A32" s="615"/>
      <c r="B32" s="636" t="s">
        <v>737</v>
      </c>
      <c r="C32" s="636" t="s">
        <v>748</v>
      </c>
      <c r="D32" s="636" t="s">
        <v>749</v>
      </c>
      <c r="E32" s="636" t="s">
        <v>749</v>
      </c>
      <c r="F32" s="617" t="s">
        <v>1010</v>
      </c>
      <c r="G32" s="617" t="s">
        <v>1010</v>
      </c>
      <c r="H32" s="618" t="s">
        <v>117</v>
      </c>
      <c r="I32" s="618" t="s">
        <v>117</v>
      </c>
    </row>
    <row r="33" spans="1:9" ht="15.6" x14ac:dyDescent="0.3">
      <c r="A33" s="620"/>
      <c r="B33" s="637" t="s">
        <v>750</v>
      </c>
      <c r="C33" s="637" t="s">
        <v>750</v>
      </c>
      <c r="D33" s="637" t="s">
        <v>751</v>
      </c>
      <c r="E33" s="637" t="s">
        <v>751</v>
      </c>
      <c r="F33" s="622" t="s">
        <v>740</v>
      </c>
      <c r="G33" s="622" t="s">
        <v>740</v>
      </c>
      <c r="H33" s="622" t="s">
        <v>752</v>
      </c>
      <c r="I33" s="625" t="s">
        <v>752</v>
      </c>
    </row>
    <row r="34" spans="1:9" ht="15.6" x14ac:dyDescent="0.3">
      <c r="A34" s="638"/>
      <c r="B34" s="639" t="str">
        <f t="shared" ref="B34:I34" si="3">(B7)</f>
        <v>2023-24</v>
      </c>
      <c r="C34" s="639" t="str">
        <f t="shared" si="3"/>
        <v>2024-25</v>
      </c>
      <c r="D34" s="639" t="str">
        <f t="shared" si="3"/>
        <v>2023-24</v>
      </c>
      <c r="E34" s="639" t="str">
        <f t="shared" si="3"/>
        <v>2024-25</v>
      </c>
      <c r="F34" s="639" t="str">
        <f t="shared" si="3"/>
        <v>2023-24</v>
      </c>
      <c r="G34" s="639" t="str">
        <f t="shared" si="3"/>
        <v>2024-25</v>
      </c>
      <c r="H34" s="639" t="str">
        <f t="shared" si="3"/>
        <v>2023-24</v>
      </c>
      <c r="I34" s="640" t="str">
        <f t="shared" si="3"/>
        <v>2024-25</v>
      </c>
    </row>
    <row r="35" spans="1:9" ht="15.6" x14ac:dyDescent="0.3">
      <c r="A35" s="641" t="s">
        <v>741</v>
      </c>
      <c r="B35" s="688">
        <v>76828</v>
      </c>
      <c r="C35" s="688">
        <v>85000</v>
      </c>
      <c r="D35" s="688">
        <v>15181</v>
      </c>
      <c r="E35" s="688">
        <v>0</v>
      </c>
      <c r="F35" s="688">
        <v>2426858</v>
      </c>
      <c r="G35" s="688">
        <v>2200000</v>
      </c>
      <c r="H35" s="688">
        <v>10907</v>
      </c>
      <c r="I35" s="689">
        <v>10000</v>
      </c>
    </row>
    <row r="36" spans="1:9" x14ac:dyDescent="0.25">
      <c r="A36" s="630"/>
      <c r="B36" s="628"/>
      <c r="C36" s="628"/>
      <c r="D36" s="628"/>
      <c r="E36" s="628"/>
      <c r="F36" s="628"/>
      <c r="G36" s="628"/>
      <c r="H36" s="628"/>
      <c r="I36" s="629"/>
    </row>
    <row r="37" spans="1:9" ht="15.6" x14ac:dyDescent="0.3">
      <c r="A37" s="627" t="s">
        <v>324</v>
      </c>
      <c r="B37" s="631"/>
      <c r="C37" s="631"/>
      <c r="D37" s="631"/>
      <c r="E37" s="631"/>
      <c r="F37" s="631"/>
      <c r="G37" s="631"/>
      <c r="H37" s="631"/>
      <c r="I37" s="632"/>
    </row>
    <row r="38" spans="1:9" x14ac:dyDescent="0.25">
      <c r="A38" s="633" t="s">
        <v>178</v>
      </c>
      <c r="B38" s="693">
        <v>55552</v>
      </c>
      <c r="C38" s="693">
        <v>60000</v>
      </c>
      <c r="D38" s="693">
        <v>0</v>
      </c>
      <c r="E38" s="693">
        <v>0</v>
      </c>
      <c r="F38" s="693">
        <v>253201</v>
      </c>
      <c r="G38" s="693">
        <v>296144</v>
      </c>
      <c r="H38" s="693">
        <v>0</v>
      </c>
      <c r="I38" s="695">
        <v>0</v>
      </c>
    </row>
    <row r="39" spans="1:9" x14ac:dyDescent="0.25">
      <c r="A39" s="630" t="s">
        <v>179</v>
      </c>
      <c r="B39" s="688"/>
      <c r="C39" s="688"/>
      <c r="D39" s="688"/>
      <c r="E39" s="688"/>
      <c r="F39" s="688">
        <v>0</v>
      </c>
      <c r="G39" s="688"/>
      <c r="H39" s="688"/>
      <c r="I39" s="689"/>
    </row>
    <row r="40" spans="1:9" x14ac:dyDescent="0.25">
      <c r="A40" s="630" t="s">
        <v>180</v>
      </c>
      <c r="B40" s="688">
        <v>28535</v>
      </c>
      <c r="C40" s="688">
        <v>25000</v>
      </c>
      <c r="D40" s="688">
        <v>0</v>
      </c>
      <c r="E40" s="688">
        <v>0</v>
      </c>
      <c r="F40" s="688">
        <v>94781</v>
      </c>
      <c r="G40" s="688">
        <v>118458</v>
      </c>
      <c r="H40" s="688">
        <v>0</v>
      </c>
      <c r="I40" s="689"/>
    </row>
    <row r="41" spans="1:9" ht="15.6" x14ac:dyDescent="0.3">
      <c r="A41" s="634" t="s">
        <v>742</v>
      </c>
      <c r="B41" s="688">
        <f t="shared" ref="B41:I41" si="4">B38+B39+B40</f>
        <v>84087</v>
      </c>
      <c r="C41" s="688">
        <f t="shared" si="4"/>
        <v>85000</v>
      </c>
      <c r="D41" s="688">
        <v>0</v>
      </c>
      <c r="E41" s="688">
        <f t="shared" ref="E41" si="5">E38+E39+E40</f>
        <v>0</v>
      </c>
      <c r="F41" s="688">
        <f t="shared" ref="F41" si="6">F38+F39+F40</f>
        <v>347982</v>
      </c>
      <c r="G41" s="688">
        <f t="shared" si="4"/>
        <v>414602</v>
      </c>
      <c r="H41" s="688">
        <f t="shared" ref="H41" si="7">H38+H39+H40</f>
        <v>0</v>
      </c>
      <c r="I41" s="689">
        <f t="shared" si="4"/>
        <v>0</v>
      </c>
    </row>
    <row r="42" spans="1:9" x14ac:dyDescent="0.25">
      <c r="A42" s="630" t="s">
        <v>182</v>
      </c>
      <c r="B42" s="691"/>
      <c r="C42" s="691"/>
      <c r="D42" s="691"/>
      <c r="E42" s="691"/>
      <c r="F42" s="691">
        <v>689537</v>
      </c>
      <c r="G42" s="691">
        <v>0</v>
      </c>
      <c r="H42" s="691"/>
      <c r="I42" s="692"/>
    </row>
    <row r="43" spans="1:9" x14ac:dyDescent="0.25">
      <c r="A43" s="630" t="s">
        <v>183</v>
      </c>
      <c r="B43" s="691">
        <v>700</v>
      </c>
      <c r="C43" s="691">
        <v>0</v>
      </c>
      <c r="D43" s="691"/>
      <c r="E43" s="691"/>
      <c r="F43" s="691">
        <v>1861479</v>
      </c>
      <c r="G43" s="691">
        <v>960000</v>
      </c>
      <c r="H43" s="691"/>
      <c r="I43" s="692"/>
    </row>
    <row r="44" spans="1:9" x14ac:dyDescent="0.25">
      <c r="A44" s="630" t="s">
        <v>184</v>
      </c>
      <c r="B44" s="691">
        <v>0</v>
      </c>
      <c r="C44" s="691"/>
      <c r="D44" s="691">
        <v>0</v>
      </c>
      <c r="E44" s="691">
        <v>0</v>
      </c>
      <c r="F44" s="691">
        <v>329816</v>
      </c>
      <c r="G44" s="691">
        <v>367468</v>
      </c>
      <c r="H44" s="691">
        <v>0</v>
      </c>
      <c r="I44" s="692"/>
    </row>
    <row r="45" spans="1:9" x14ac:dyDescent="0.25">
      <c r="A45" s="630" t="s">
        <v>743</v>
      </c>
      <c r="B45" s="691"/>
      <c r="C45" s="691"/>
      <c r="D45" s="691"/>
      <c r="E45" s="691"/>
      <c r="F45" s="691">
        <v>0</v>
      </c>
      <c r="G45" s="691">
        <v>0</v>
      </c>
      <c r="H45" s="691"/>
      <c r="I45" s="692"/>
    </row>
    <row r="46" spans="1:9" x14ac:dyDescent="0.25">
      <c r="A46" s="630" t="s">
        <v>186</v>
      </c>
      <c r="B46" s="691"/>
      <c r="C46" s="691"/>
      <c r="D46" s="691"/>
      <c r="E46" s="691"/>
      <c r="F46" s="691">
        <v>150194</v>
      </c>
      <c r="G46" s="691">
        <v>111456</v>
      </c>
      <c r="H46" s="691"/>
      <c r="I46" s="692"/>
    </row>
    <row r="47" spans="1:9" x14ac:dyDescent="0.25">
      <c r="A47" s="630" t="s">
        <v>187</v>
      </c>
      <c r="B47" s="691"/>
      <c r="C47" s="691"/>
      <c r="D47" s="691"/>
      <c r="E47" s="691"/>
      <c r="F47" s="691">
        <v>312420</v>
      </c>
      <c r="G47" s="691">
        <v>174164</v>
      </c>
      <c r="H47" s="691"/>
      <c r="I47" s="692"/>
    </row>
    <row r="48" spans="1:9" x14ac:dyDescent="0.25">
      <c r="A48" s="630" t="s">
        <v>744</v>
      </c>
      <c r="B48" s="691"/>
      <c r="C48" s="691"/>
      <c r="D48" s="691"/>
      <c r="E48" s="691"/>
      <c r="F48" s="691"/>
      <c r="G48" s="691">
        <v>151000</v>
      </c>
      <c r="H48" s="691"/>
      <c r="I48" s="692">
        <v>0</v>
      </c>
    </row>
    <row r="49" spans="1:9" x14ac:dyDescent="0.25">
      <c r="A49" s="630" t="s">
        <v>745</v>
      </c>
      <c r="B49" s="691"/>
      <c r="C49" s="691"/>
      <c r="D49" s="691"/>
      <c r="E49" s="691"/>
      <c r="F49" s="691"/>
      <c r="G49" s="691"/>
      <c r="H49" s="691"/>
      <c r="I49" s="692"/>
    </row>
    <row r="50" spans="1:9" x14ac:dyDescent="0.25">
      <c r="A50" s="630" t="s">
        <v>189</v>
      </c>
      <c r="B50" s="691"/>
      <c r="C50" s="691"/>
      <c r="D50" s="691"/>
      <c r="E50" s="691"/>
      <c r="F50" s="691"/>
      <c r="G50" s="691"/>
      <c r="H50" s="691"/>
      <c r="I50" s="692"/>
    </row>
    <row r="51" spans="1:9" ht="15.6" x14ac:dyDescent="0.3">
      <c r="A51" s="634" t="s">
        <v>746</v>
      </c>
      <c r="B51" s="688">
        <f>B50+B49+B48+B47+B46+B45+B44+B43+B42+B41</f>
        <v>84787</v>
      </c>
      <c r="C51" s="688">
        <f t="shared" ref="C51:I51" si="8">C50+C49+C48+C47+C46+C45+C44+C43+C42+C41</f>
        <v>85000</v>
      </c>
      <c r="D51" s="688">
        <f t="shared" si="8"/>
        <v>0</v>
      </c>
      <c r="E51" s="688">
        <f t="shared" ref="E51" si="9">E50+E49+E48+E47+E46+E45+E44+E43+E42+E41</f>
        <v>0</v>
      </c>
      <c r="F51" s="688">
        <f t="shared" si="8"/>
        <v>3691428</v>
      </c>
      <c r="G51" s="688">
        <f t="shared" si="8"/>
        <v>2178690</v>
      </c>
      <c r="H51" s="688">
        <f t="shared" si="8"/>
        <v>0</v>
      </c>
      <c r="I51" s="689">
        <f t="shared" si="8"/>
        <v>0</v>
      </c>
    </row>
    <row r="52" spans="1:9" x14ac:dyDescent="0.25">
      <c r="A52" s="630"/>
      <c r="B52" s="688"/>
      <c r="C52" s="688"/>
      <c r="D52" s="688"/>
      <c r="E52" s="688"/>
      <c r="F52" s="688"/>
      <c r="G52" s="688"/>
      <c r="H52" s="688"/>
      <c r="I52" s="689"/>
    </row>
    <row r="53" spans="1:9" ht="15.6" x14ac:dyDescent="0.3">
      <c r="A53" s="627" t="s">
        <v>747</v>
      </c>
      <c r="B53" s="693">
        <f>B35-B51</f>
        <v>-7959</v>
      </c>
      <c r="C53" s="693">
        <f t="shared" ref="C53:I53" si="10">C35-C51</f>
        <v>0</v>
      </c>
      <c r="D53" s="693">
        <f t="shared" si="10"/>
        <v>15181</v>
      </c>
      <c r="E53" s="693">
        <f t="shared" ref="E53" si="11">E35-E51</f>
        <v>0</v>
      </c>
      <c r="F53" s="693">
        <f t="shared" si="10"/>
        <v>-1264570</v>
      </c>
      <c r="G53" s="693">
        <f t="shared" si="10"/>
        <v>21310</v>
      </c>
      <c r="H53" s="693">
        <f t="shared" si="10"/>
        <v>10907</v>
      </c>
      <c r="I53" s="694">
        <f t="shared" si="10"/>
        <v>10000</v>
      </c>
    </row>
    <row r="54" spans="1:9" x14ac:dyDescent="0.25">
      <c r="A54" s="635"/>
      <c r="B54" s="635"/>
      <c r="C54" s="635"/>
      <c r="D54" s="635"/>
      <c r="E54" s="635"/>
      <c r="F54" s="635"/>
      <c r="G54" s="635"/>
      <c r="H54" s="635"/>
      <c r="I54" s="635"/>
    </row>
    <row r="56" spans="1:9" ht="17.399999999999999" x14ac:dyDescent="0.3">
      <c r="A56" s="337" t="s">
        <v>131</v>
      </c>
      <c r="B56" s="343"/>
      <c r="C56" s="343"/>
      <c r="D56" s="343"/>
      <c r="E56" s="342"/>
      <c r="F56" s="343"/>
      <c r="G56" s="342"/>
      <c r="H56" s="343"/>
      <c r="I56" s="343"/>
    </row>
    <row r="57" spans="1:9" ht="17.399999999999999" x14ac:dyDescent="0.3">
      <c r="A57" s="337" t="s">
        <v>732</v>
      </c>
      <c r="B57" s="343"/>
      <c r="C57" s="343"/>
      <c r="D57" s="589" t="s">
        <v>79</v>
      </c>
      <c r="E57" s="340" t="s">
        <v>733</v>
      </c>
      <c r="F57" s="592"/>
      <c r="G57" s="592"/>
      <c r="H57" s="592"/>
      <c r="I57" s="340"/>
    </row>
    <row r="58" spans="1:9" ht="18" thickBot="1" x14ac:dyDescent="0.35">
      <c r="A58" s="338" t="s">
        <v>734</v>
      </c>
      <c r="B58" s="353"/>
      <c r="C58" s="353"/>
      <c r="D58" s="353"/>
      <c r="E58" s="353"/>
      <c r="F58" s="353"/>
      <c r="G58" s="353"/>
      <c r="H58" s="353"/>
      <c r="I58" s="353"/>
    </row>
    <row r="59" spans="1:9" ht="16.2" thickTop="1" x14ac:dyDescent="0.3">
      <c r="A59" s="630"/>
      <c r="B59" s="648" t="s">
        <v>753</v>
      </c>
      <c r="C59" s="648" t="s">
        <v>753</v>
      </c>
      <c r="D59" s="648" t="s">
        <v>1011</v>
      </c>
      <c r="E59" s="648" t="s">
        <v>1011</v>
      </c>
      <c r="F59" s="648" t="s">
        <v>737</v>
      </c>
      <c r="G59" s="648" t="s">
        <v>737</v>
      </c>
      <c r="H59" s="648" t="s">
        <v>754</v>
      </c>
      <c r="I59" s="618" t="s">
        <v>754</v>
      </c>
    </row>
    <row r="60" spans="1:9" ht="15.6" x14ac:dyDescent="0.3">
      <c r="A60" s="633"/>
      <c r="B60" s="622" t="s">
        <v>756</v>
      </c>
      <c r="C60" s="622" t="s">
        <v>756</v>
      </c>
      <c r="D60" s="622" t="s">
        <v>1012</v>
      </c>
      <c r="E60" s="622" t="s">
        <v>1012</v>
      </c>
      <c r="F60" s="622" t="s">
        <v>755</v>
      </c>
      <c r="G60" s="622" t="s">
        <v>755</v>
      </c>
      <c r="H60" s="622" t="s">
        <v>303</v>
      </c>
      <c r="I60" s="625" t="s">
        <v>303</v>
      </c>
    </row>
    <row r="61" spans="1:9" ht="15.6" x14ac:dyDescent="0.3">
      <c r="A61" s="649"/>
      <c r="B61" s="622" t="str">
        <f t="shared" ref="B61:I61" si="12">(B7)</f>
        <v>2023-24</v>
      </c>
      <c r="C61" s="622" t="str">
        <f t="shared" si="12"/>
        <v>2024-25</v>
      </c>
      <c r="D61" s="622" t="str">
        <f t="shared" si="12"/>
        <v>2023-24</v>
      </c>
      <c r="E61" s="622" t="str">
        <f t="shared" si="12"/>
        <v>2024-25</v>
      </c>
      <c r="F61" s="622" t="str">
        <f t="shared" si="12"/>
        <v>2023-24</v>
      </c>
      <c r="G61" s="622" t="str">
        <f t="shared" si="12"/>
        <v>2024-25</v>
      </c>
      <c r="H61" s="622" t="str">
        <f t="shared" si="12"/>
        <v>2023-24</v>
      </c>
      <c r="I61" s="625" t="str">
        <f t="shared" si="12"/>
        <v>2024-25</v>
      </c>
    </row>
    <row r="62" spans="1:9" ht="15.6" x14ac:dyDescent="0.3">
      <c r="A62" s="627" t="s">
        <v>741</v>
      </c>
      <c r="B62" s="688">
        <v>25609</v>
      </c>
      <c r="C62" s="688">
        <v>56380</v>
      </c>
      <c r="D62" s="688">
        <v>261612</v>
      </c>
      <c r="E62" s="688">
        <v>255000</v>
      </c>
      <c r="F62" s="688">
        <v>257050</v>
      </c>
      <c r="G62" s="688">
        <v>250000</v>
      </c>
      <c r="H62" s="642">
        <f>F62+D62+B62+B35+D35+F35+H35+H8+F8+D8+B8</f>
        <v>3074045</v>
      </c>
      <c r="I62" s="646">
        <f>G62+E62+C62+C35+E35+G35+I35+I8+G8+E8+C8</f>
        <v>2916380</v>
      </c>
    </row>
    <row r="63" spans="1:9" x14ac:dyDescent="0.25">
      <c r="A63" s="630"/>
      <c r="B63" s="628"/>
      <c r="C63" s="628"/>
      <c r="D63" s="628"/>
      <c r="E63" s="628"/>
      <c r="F63" s="628"/>
      <c r="G63" s="628"/>
      <c r="H63" s="643" t="s">
        <v>117</v>
      </c>
      <c r="I63" s="643" t="s">
        <v>117</v>
      </c>
    </row>
    <row r="64" spans="1:9" ht="15.6" x14ac:dyDescent="0.3">
      <c r="A64" s="627" t="s">
        <v>324</v>
      </c>
      <c r="B64" s="631"/>
      <c r="C64" s="631"/>
      <c r="D64" s="631"/>
      <c r="E64" s="631"/>
      <c r="F64" s="631"/>
      <c r="G64" s="631"/>
      <c r="H64" s="644"/>
      <c r="I64" s="645"/>
    </row>
    <row r="65" spans="1:9" x14ac:dyDescent="0.25">
      <c r="A65" s="633" t="s">
        <v>178</v>
      </c>
      <c r="B65" s="690">
        <v>77169</v>
      </c>
      <c r="C65" s="690">
        <v>40560</v>
      </c>
      <c r="D65" s="690">
        <v>19576</v>
      </c>
      <c r="E65" s="690">
        <v>38093</v>
      </c>
      <c r="F65" s="690">
        <v>34733</v>
      </c>
      <c r="G65" s="690"/>
      <c r="H65" s="646">
        <f>F65+D65+B65+B38+D38+F38+H38+H11+F11+D11+B11</f>
        <v>440231</v>
      </c>
      <c r="I65" s="646">
        <f>G65+E65+C65+C38+E38+G38+I38+I11+G11+E11+C11</f>
        <v>434797</v>
      </c>
    </row>
    <row r="66" spans="1:9" x14ac:dyDescent="0.25">
      <c r="A66" s="630" t="s">
        <v>179</v>
      </c>
      <c r="B66" s="691"/>
      <c r="C66" s="691"/>
      <c r="D66" s="691"/>
      <c r="E66" s="691"/>
      <c r="F66" s="691"/>
      <c r="G66" s="691"/>
      <c r="H66" s="691"/>
      <c r="I66" s="692">
        <f>G66+E66+C66+C39+E39+G39+I39+I12+G12+E12+C12</f>
        <v>0</v>
      </c>
    </row>
    <row r="67" spans="1:9" x14ac:dyDescent="0.25">
      <c r="A67" s="630" t="s">
        <v>180</v>
      </c>
      <c r="B67" s="691">
        <v>18873</v>
      </c>
      <c r="C67" s="691">
        <v>15820</v>
      </c>
      <c r="D67" s="691">
        <v>2573</v>
      </c>
      <c r="E67" s="691">
        <v>15237</v>
      </c>
      <c r="F67" s="691">
        <v>6287</v>
      </c>
      <c r="G67" s="691"/>
      <c r="H67" s="691">
        <f>F67+D67+B67+B40+D40+F40+H40+H13+F13+D13+B13</f>
        <v>151049</v>
      </c>
      <c r="I67" s="692">
        <f>G67+E67+C67+C40+E40+G40+I40+I13+G13+E13+C13</f>
        <v>174515</v>
      </c>
    </row>
    <row r="68" spans="1:9" ht="15.6" x14ac:dyDescent="0.3">
      <c r="A68" s="634" t="s">
        <v>742</v>
      </c>
      <c r="B68" s="688">
        <f>B67+B66+B65</f>
        <v>96042</v>
      </c>
      <c r="C68" s="688">
        <f>C67+C66+C65</f>
        <v>56380</v>
      </c>
      <c r="D68" s="688">
        <f>D67+D66+D65</f>
        <v>22149</v>
      </c>
      <c r="E68" s="688">
        <f t="shared" ref="E68:G68" si="13">E67+E66+E65</f>
        <v>53330</v>
      </c>
      <c r="F68" s="688">
        <f>F67+F66+F65</f>
        <v>41020</v>
      </c>
      <c r="G68" s="688">
        <f t="shared" si="13"/>
        <v>0</v>
      </c>
      <c r="H68" s="688">
        <f t="shared" ref="H68" si="14">H67+H66+H65</f>
        <v>591280</v>
      </c>
      <c r="I68" s="643">
        <f t="shared" ref="I68" si="15">I67+I66+I65</f>
        <v>609312</v>
      </c>
    </row>
    <row r="69" spans="1:9" x14ac:dyDescent="0.25">
      <c r="A69" s="630" t="s">
        <v>182</v>
      </c>
      <c r="B69" s="691"/>
      <c r="C69" s="691"/>
      <c r="D69" s="691"/>
      <c r="E69" s="691"/>
      <c r="F69" s="691"/>
      <c r="G69" s="691"/>
      <c r="H69" s="691">
        <f t="shared" ref="H69:I77" si="16">F69+D69+B69+B42+D42+F42+H42+H15+F15+D15+B15</f>
        <v>689537</v>
      </c>
      <c r="I69" s="692">
        <f t="shared" si="16"/>
        <v>0</v>
      </c>
    </row>
    <row r="70" spans="1:9" x14ac:dyDescent="0.25">
      <c r="A70" s="630" t="s">
        <v>183</v>
      </c>
      <c r="B70" s="691">
        <v>0</v>
      </c>
      <c r="C70" s="691">
        <v>0</v>
      </c>
      <c r="D70" s="691">
        <v>177082</v>
      </c>
      <c r="E70" s="691">
        <v>50000</v>
      </c>
      <c r="F70" s="691">
        <v>0</v>
      </c>
      <c r="G70" s="691">
        <v>0</v>
      </c>
      <c r="H70" s="691">
        <f t="shared" si="16"/>
        <v>2039261</v>
      </c>
      <c r="I70" s="692">
        <f t="shared" si="16"/>
        <v>1010000</v>
      </c>
    </row>
    <row r="71" spans="1:9" x14ac:dyDescent="0.25">
      <c r="A71" s="630" t="s">
        <v>184</v>
      </c>
      <c r="B71" s="691"/>
      <c r="C71" s="691"/>
      <c r="D71" s="691">
        <v>4632</v>
      </c>
      <c r="E71" s="691">
        <v>15000</v>
      </c>
      <c r="F71" s="691"/>
      <c r="G71" s="691"/>
      <c r="H71" s="691">
        <f t="shared" si="16"/>
        <v>334448</v>
      </c>
      <c r="I71" s="692">
        <f t="shared" si="16"/>
        <v>382468</v>
      </c>
    </row>
    <row r="72" spans="1:9" x14ac:dyDescent="0.25">
      <c r="A72" s="630" t="s">
        <v>743</v>
      </c>
      <c r="B72" s="691"/>
      <c r="C72" s="691"/>
      <c r="D72" s="691"/>
      <c r="E72" s="691"/>
      <c r="F72" s="691"/>
      <c r="G72" s="691"/>
      <c r="H72" s="691">
        <f t="shared" si="16"/>
        <v>0</v>
      </c>
      <c r="I72" s="692">
        <f t="shared" si="16"/>
        <v>0</v>
      </c>
    </row>
    <row r="73" spans="1:9" x14ac:dyDescent="0.25">
      <c r="A73" s="630" t="s">
        <v>186</v>
      </c>
      <c r="B73" s="691"/>
      <c r="C73" s="691"/>
      <c r="D73" s="691">
        <v>1000</v>
      </c>
      <c r="E73" s="691">
        <v>30000</v>
      </c>
      <c r="F73" s="691">
        <v>689508</v>
      </c>
      <c r="G73" s="691">
        <v>250000</v>
      </c>
      <c r="H73" s="691">
        <f t="shared" si="16"/>
        <v>858694</v>
      </c>
      <c r="I73" s="692">
        <f t="shared" si="16"/>
        <v>391456</v>
      </c>
    </row>
    <row r="74" spans="1:9" x14ac:dyDescent="0.25">
      <c r="A74" s="630" t="s">
        <v>187</v>
      </c>
      <c r="B74" s="691"/>
      <c r="C74" s="691"/>
      <c r="D74" s="691">
        <v>2364</v>
      </c>
      <c r="E74" s="691"/>
      <c r="F74" s="691"/>
      <c r="G74" s="691"/>
      <c r="H74" s="691">
        <f t="shared" si="16"/>
        <v>314784</v>
      </c>
      <c r="I74" s="692">
        <f t="shared" si="16"/>
        <v>174164</v>
      </c>
    </row>
    <row r="75" spans="1:9" x14ac:dyDescent="0.25">
      <c r="A75" s="630" t="s">
        <v>744</v>
      </c>
      <c r="B75" s="691"/>
      <c r="C75" s="691"/>
      <c r="D75" s="691"/>
      <c r="E75" s="691"/>
      <c r="F75" s="691"/>
      <c r="G75" s="691"/>
      <c r="H75" s="691">
        <f t="shared" si="16"/>
        <v>0</v>
      </c>
      <c r="I75" s="692">
        <f t="shared" si="16"/>
        <v>151000</v>
      </c>
    </row>
    <row r="76" spans="1:9" x14ac:dyDescent="0.25">
      <c r="A76" s="630" t="s">
        <v>745</v>
      </c>
      <c r="B76" s="691"/>
      <c r="C76" s="691"/>
      <c r="D76" s="691"/>
      <c r="E76" s="691"/>
      <c r="F76" s="691"/>
      <c r="G76" s="691"/>
      <c r="H76" s="691">
        <f t="shared" si="16"/>
        <v>0</v>
      </c>
      <c r="I76" s="692">
        <f t="shared" si="16"/>
        <v>0</v>
      </c>
    </row>
    <row r="77" spans="1:9" x14ac:dyDescent="0.25">
      <c r="A77" s="630" t="s">
        <v>189</v>
      </c>
      <c r="B77" s="691"/>
      <c r="C77" s="691"/>
      <c r="D77" s="691"/>
      <c r="E77" s="691"/>
      <c r="F77" s="691"/>
      <c r="G77" s="691"/>
      <c r="H77" s="691">
        <f t="shared" si="16"/>
        <v>0</v>
      </c>
      <c r="I77" s="692">
        <f t="shared" si="16"/>
        <v>0</v>
      </c>
    </row>
    <row r="78" spans="1:9" ht="15.6" x14ac:dyDescent="0.3">
      <c r="A78" s="634" t="s">
        <v>746</v>
      </c>
      <c r="B78" s="688">
        <f>B77+B76+B75+B74+B73+B72+B71+B70+B69+B68</f>
        <v>96042</v>
      </c>
      <c r="C78" s="688">
        <f t="shared" ref="C78:I78" si="17">C77+C76+C75+C74+C73+C72+C71+C70+C69+C68</f>
        <v>56380</v>
      </c>
      <c r="D78" s="688">
        <f t="shared" si="17"/>
        <v>207227</v>
      </c>
      <c r="E78" s="688">
        <f t="shared" si="17"/>
        <v>148330</v>
      </c>
      <c r="F78" s="688">
        <f t="shared" si="17"/>
        <v>730528</v>
      </c>
      <c r="G78" s="688">
        <f t="shared" si="17"/>
        <v>250000</v>
      </c>
      <c r="H78" s="688">
        <f t="shared" si="17"/>
        <v>4828004</v>
      </c>
      <c r="I78" s="689">
        <f t="shared" si="17"/>
        <v>2718400</v>
      </c>
    </row>
    <row r="79" spans="1:9" x14ac:dyDescent="0.25">
      <c r="A79" s="630"/>
      <c r="B79" s="688"/>
      <c r="C79" s="688"/>
      <c r="D79" s="688"/>
      <c r="E79" s="688"/>
      <c r="F79" s="688"/>
      <c r="G79" s="688"/>
      <c r="H79" s="643"/>
      <c r="I79" s="643"/>
    </row>
    <row r="80" spans="1:9" ht="15.6" x14ac:dyDescent="0.3">
      <c r="A80" s="627" t="s">
        <v>747</v>
      </c>
      <c r="B80" s="693">
        <f>B62-B78</f>
        <v>-70433</v>
      </c>
      <c r="C80" s="693">
        <f t="shared" ref="C80:G80" si="18">C62-C78</f>
        <v>0</v>
      </c>
      <c r="D80" s="693">
        <f t="shared" si="18"/>
        <v>54385</v>
      </c>
      <c r="E80" s="693">
        <f t="shared" si="18"/>
        <v>106670</v>
      </c>
      <c r="F80" s="693">
        <f t="shared" si="18"/>
        <v>-473478</v>
      </c>
      <c r="G80" s="693">
        <f t="shared" si="18"/>
        <v>0</v>
      </c>
      <c r="H80" s="644">
        <f t="shared" ref="H80:I80" si="19">H62-H78</f>
        <v>-1753959</v>
      </c>
      <c r="I80" s="647">
        <f t="shared" si="19"/>
        <v>197980</v>
      </c>
    </row>
    <row r="81" spans="1:9" x14ac:dyDescent="0.25">
      <c r="A81" s="635"/>
      <c r="B81" s="635"/>
      <c r="C81" s="635"/>
      <c r="D81" s="635"/>
      <c r="E81" s="635"/>
      <c r="F81" s="635"/>
      <c r="G81" s="635"/>
      <c r="H81" s="635"/>
      <c r="I81" s="635"/>
    </row>
    <row r="82" spans="1:9" ht="15.6" x14ac:dyDescent="0.3">
      <c r="A82" s="526" t="s">
        <v>757</v>
      </c>
    </row>
  </sheetData>
  <printOptions horizontalCentered="1"/>
  <pageMargins left="0.7" right="0.7" top="0.75" bottom="0.75" header="0.3" footer="0.3"/>
  <pageSetup scale="58" firstPageNumber="41" fitToHeight="0" orientation="portrait" useFirstPageNumber="1" r:id="rId1"/>
  <headerFooter>
    <oddFooter>&amp;C&amp;"Arial,Regular"&amp;12Page &amp;P</oddFooter>
  </headerFooter>
  <rowBreaks count="1" manualBreakCount="1">
    <brk id="5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5C961-B3DC-4628-B85B-9BA3B806234F}">
  <sheetPr>
    <pageSetUpPr fitToPage="1"/>
  </sheetPr>
  <dimension ref="A1:K61"/>
  <sheetViews>
    <sheetView workbookViewId="0"/>
  </sheetViews>
  <sheetFormatPr defaultColWidth="9.109375" defaultRowHeight="14.4" x14ac:dyDescent="0.3"/>
  <cols>
    <col min="1" max="1" width="38.6640625" style="674" customWidth="1"/>
    <col min="2" max="7" width="16.33203125" style="655" customWidth="1"/>
    <col min="8" max="8" width="9.109375" style="655"/>
    <col min="9" max="9" width="10" style="655" bestFit="1" customWidth="1"/>
    <col min="10" max="16384" width="9.109375" style="655"/>
  </cols>
  <sheetData>
    <row r="1" spans="1:11" ht="15.6" x14ac:dyDescent="0.3">
      <c r="A1" s="650" t="s">
        <v>131</v>
      </c>
      <c r="B1" s="651"/>
      <c r="C1" s="651"/>
      <c r="D1" s="652" t="s">
        <v>79</v>
      </c>
      <c r="E1" s="653" t="s">
        <v>733</v>
      </c>
      <c r="F1" s="654"/>
      <c r="G1" s="654"/>
    </row>
    <row r="2" spans="1:11" ht="15.6" x14ac:dyDescent="0.3">
      <c r="A2" s="650" t="s">
        <v>758</v>
      </c>
      <c r="B2" s="651"/>
      <c r="C2" s="651"/>
      <c r="D2" s="656"/>
      <c r="E2" s="656"/>
      <c r="F2" s="657"/>
      <c r="G2" s="657"/>
    </row>
    <row r="3" spans="1:11" ht="15.6" x14ac:dyDescent="0.3">
      <c r="A3" s="650" t="s">
        <v>759</v>
      </c>
      <c r="B3" s="651"/>
      <c r="C3" s="651"/>
      <c r="D3" s="658"/>
      <c r="E3" s="658"/>
    </row>
    <row r="4" spans="1:11" s="892" customFormat="1" ht="15.6" x14ac:dyDescent="0.3">
      <c r="A4" s="889"/>
      <c r="B4" s="945"/>
      <c r="C4" s="946"/>
      <c r="D4" s="946"/>
      <c r="E4" s="890"/>
      <c r="F4" s="947"/>
      <c r="G4" s="891"/>
    </row>
    <row r="5" spans="1:11" s="892" customFormat="1" ht="15.6" x14ac:dyDescent="0.3">
      <c r="A5" s="948"/>
      <c r="B5" s="949"/>
      <c r="C5" s="950"/>
      <c r="D5" s="951"/>
      <c r="E5" s="952"/>
      <c r="F5" s="953"/>
      <c r="G5" s="953"/>
    </row>
    <row r="6" spans="1:11" s="892" customFormat="1" ht="46.8" x14ac:dyDescent="0.3">
      <c r="A6" s="954" t="s">
        <v>760</v>
      </c>
      <c r="B6" s="955" t="s">
        <v>761</v>
      </c>
      <c r="C6" s="954" t="s">
        <v>762</v>
      </c>
      <c r="D6" s="956" t="s">
        <v>763</v>
      </c>
      <c r="E6" s="956" t="s">
        <v>764</v>
      </c>
      <c r="F6" s="957" t="s">
        <v>765</v>
      </c>
      <c r="G6" s="957" t="s">
        <v>766</v>
      </c>
    </row>
    <row r="7" spans="1:11" s="893" customFormat="1" ht="21" customHeight="1" x14ac:dyDescent="0.3">
      <c r="A7" s="889" t="s">
        <v>767</v>
      </c>
      <c r="B7" s="890"/>
      <c r="C7" s="890"/>
      <c r="D7" s="890"/>
      <c r="E7" s="890"/>
      <c r="F7" s="891"/>
      <c r="G7" s="891"/>
      <c r="H7" s="892"/>
      <c r="I7" s="892"/>
      <c r="J7" s="892"/>
      <c r="K7" s="892"/>
    </row>
    <row r="8" spans="1:11" s="931" customFormat="1" ht="15" x14ac:dyDescent="0.25">
      <c r="A8" s="894" t="s">
        <v>966</v>
      </c>
      <c r="B8" s="895">
        <v>1</v>
      </c>
      <c r="C8" s="895">
        <v>1</v>
      </c>
      <c r="D8" s="896">
        <v>275000</v>
      </c>
      <c r="E8" s="896">
        <v>110000</v>
      </c>
      <c r="F8" s="929">
        <v>0</v>
      </c>
      <c r="G8" s="897">
        <v>0</v>
      </c>
      <c r="H8" s="930"/>
      <c r="I8" s="930"/>
      <c r="J8" s="930"/>
      <c r="K8" s="930"/>
    </row>
    <row r="9" spans="1:11" s="931" customFormat="1" ht="15" x14ac:dyDescent="0.25">
      <c r="A9" s="894" t="s">
        <v>768</v>
      </c>
      <c r="B9" s="895">
        <v>1</v>
      </c>
      <c r="C9" s="895">
        <v>10</v>
      </c>
      <c r="D9" s="934">
        <v>1149473</v>
      </c>
      <c r="E9" s="934">
        <v>459789.2</v>
      </c>
      <c r="F9" s="935">
        <v>107500</v>
      </c>
      <c r="G9" s="936">
        <v>43000</v>
      </c>
      <c r="H9" s="930"/>
      <c r="I9" s="930"/>
      <c r="J9" s="930"/>
      <c r="K9" s="930"/>
    </row>
    <row r="10" spans="1:11" s="930" customFormat="1" ht="15" x14ac:dyDescent="0.25">
      <c r="A10" s="898" t="s">
        <v>769</v>
      </c>
      <c r="B10" s="895">
        <v>1</v>
      </c>
      <c r="C10" s="895">
        <v>22</v>
      </c>
      <c r="D10" s="934">
        <v>1832399</v>
      </c>
      <c r="E10" s="934">
        <v>879049.60000000009</v>
      </c>
      <c r="F10" s="935">
        <v>160429</v>
      </c>
      <c r="G10" s="937">
        <v>64171.600000000006</v>
      </c>
    </row>
    <row r="11" spans="1:11" s="930" customFormat="1" ht="15" x14ac:dyDescent="0.25">
      <c r="A11" s="898" t="s">
        <v>770</v>
      </c>
      <c r="B11" s="900">
        <v>1</v>
      </c>
      <c r="C11" s="895">
        <v>22</v>
      </c>
      <c r="D11" s="934">
        <v>1477409</v>
      </c>
      <c r="E11" s="934">
        <v>590963.6</v>
      </c>
      <c r="F11" s="935"/>
      <c r="G11" s="937"/>
    </row>
    <row r="12" spans="1:11" s="930" customFormat="1" ht="15" x14ac:dyDescent="0.25">
      <c r="A12" s="898" t="s">
        <v>771</v>
      </c>
      <c r="B12" s="900">
        <v>1</v>
      </c>
      <c r="C12" s="895">
        <v>31</v>
      </c>
      <c r="D12" s="934">
        <v>1985880</v>
      </c>
      <c r="E12" s="934">
        <v>794352</v>
      </c>
      <c r="F12" s="935">
        <v>197811</v>
      </c>
      <c r="G12" s="937">
        <v>79124.400000000009</v>
      </c>
    </row>
    <row r="13" spans="1:11" s="930" customFormat="1" ht="15" x14ac:dyDescent="0.25">
      <c r="A13" s="898" t="s">
        <v>772</v>
      </c>
      <c r="B13" s="900">
        <v>1</v>
      </c>
      <c r="C13" s="900">
        <v>4</v>
      </c>
      <c r="D13" s="934">
        <v>60000</v>
      </c>
      <c r="E13" s="934">
        <v>24000</v>
      </c>
      <c r="F13" s="935">
        <v>153622</v>
      </c>
      <c r="G13" s="937">
        <v>61448.800000000003</v>
      </c>
    </row>
    <row r="14" spans="1:11" s="930" customFormat="1" ht="15" x14ac:dyDescent="0.25">
      <c r="A14" s="898" t="s">
        <v>773</v>
      </c>
      <c r="B14" s="900"/>
      <c r="C14" s="900">
        <v>1</v>
      </c>
      <c r="D14" s="934">
        <v>5000</v>
      </c>
      <c r="E14" s="934">
        <v>2000</v>
      </c>
      <c r="F14" s="935"/>
      <c r="G14" s="937"/>
    </row>
    <row r="15" spans="1:11" s="930" customFormat="1" ht="15" x14ac:dyDescent="0.25">
      <c r="A15" s="898" t="s">
        <v>774</v>
      </c>
      <c r="B15" s="900"/>
      <c r="C15" s="900"/>
      <c r="D15" s="934"/>
      <c r="E15" s="934"/>
      <c r="F15" s="935"/>
      <c r="G15" s="937"/>
    </row>
    <row r="16" spans="1:11" s="930" customFormat="1" ht="15" x14ac:dyDescent="0.25">
      <c r="A16" s="898" t="s">
        <v>775</v>
      </c>
      <c r="B16" s="900"/>
      <c r="C16" s="900"/>
      <c r="D16" s="934"/>
      <c r="E16" s="934"/>
      <c r="F16" s="935"/>
      <c r="G16" s="937"/>
    </row>
    <row r="17" spans="1:9" s="930" customFormat="1" ht="15" x14ac:dyDescent="0.25">
      <c r="A17" s="898" t="s">
        <v>776</v>
      </c>
      <c r="B17" s="900">
        <v>1</v>
      </c>
      <c r="C17" s="900"/>
      <c r="D17" s="934"/>
      <c r="E17" s="934"/>
      <c r="F17" s="935"/>
      <c r="G17" s="937"/>
    </row>
    <row r="18" spans="1:9" s="930" customFormat="1" ht="15" x14ac:dyDescent="0.25">
      <c r="A18" s="898" t="s">
        <v>777</v>
      </c>
      <c r="B18" s="900"/>
      <c r="C18" s="900"/>
      <c r="D18" s="934"/>
      <c r="E18" s="934"/>
      <c r="F18" s="935"/>
      <c r="G18" s="937"/>
    </row>
    <row r="19" spans="1:9" s="930" customFormat="1" ht="15" x14ac:dyDescent="0.25">
      <c r="A19" s="898" t="s">
        <v>778</v>
      </c>
      <c r="B19" s="900"/>
      <c r="C19" s="900"/>
      <c r="D19" s="938"/>
      <c r="E19" s="934"/>
      <c r="F19" s="935"/>
      <c r="G19" s="937"/>
    </row>
    <row r="20" spans="1:9" s="930" customFormat="1" ht="15" x14ac:dyDescent="0.25">
      <c r="A20" s="898" t="s">
        <v>779</v>
      </c>
      <c r="B20" s="900"/>
      <c r="C20" s="900">
        <v>28</v>
      </c>
      <c r="D20" s="934">
        <v>286000</v>
      </c>
      <c r="E20" s="934">
        <v>71500</v>
      </c>
      <c r="F20" s="935">
        <v>82066</v>
      </c>
      <c r="G20" s="937">
        <v>20516.5</v>
      </c>
    </row>
    <row r="21" spans="1:9" s="930" customFormat="1" ht="15" x14ac:dyDescent="0.25">
      <c r="A21" s="898" t="s">
        <v>780</v>
      </c>
      <c r="B21" s="900">
        <v>1</v>
      </c>
      <c r="C21" s="900">
        <v>133</v>
      </c>
      <c r="D21" s="934">
        <v>2991331</v>
      </c>
      <c r="E21" s="934">
        <v>1196532.4000000001</v>
      </c>
      <c r="F21" s="935">
        <v>3356517</v>
      </c>
      <c r="G21" s="937">
        <v>1342606.8</v>
      </c>
    </row>
    <row r="22" spans="1:9" s="930" customFormat="1" ht="15" x14ac:dyDescent="0.25">
      <c r="A22" s="898" t="s">
        <v>781</v>
      </c>
      <c r="B22" s="900">
        <v>1</v>
      </c>
      <c r="C22" s="900">
        <v>43</v>
      </c>
      <c r="D22" s="934">
        <v>1483502</v>
      </c>
      <c r="E22" s="934">
        <v>521900</v>
      </c>
      <c r="F22" s="935">
        <v>97997</v>
      </c>
      <c r="G22" s="937">
        <v>39198.800000000003</v>
      </c>
    </row>
    <row r="23" spans="1:9" s="930" customFormat="1" ht="15.6" x14ac:dyDescent="0.3">
      <c r="A23" s="898" t="s">
        <v>782</v>
      </c>
      <c r="B23" s="900"/>
      <c r="C23" s="900"/>
      <c r="D23" s="939"/>
      <c r="E23" s="940"/>
      <c r="F23" s="935"/>
      <c r="G23" s="937"/>
    </row>
    <row r="24" spans="1:9" s="930" customFormat="1" ht="15.6" x14ac:dyDescent="0.3">
      <c r="A24" s="898" t="s">
        <v>783</v>
      </c>
      <c r="B24" s="900"/>
      <c r="C24" s="900"/>
      <c r="D24" s="939"/>
      <c r="E24" s="940"/>
      <c r="F24" s="937"/>
      <c r="G24" s="941"/>
    </row>
    <row r="25" spans="1:9" s="930" customFormat="1" ht="15" x14ac:dyDescent="0.25">
      <c r="A25" s="898" t="s">
        <v>784</v>
      </c>
      <c r="B25" s="900"/>
      <c r="C25" s="900"/>
      <c r="D25" s="938"/>
      <c r="E25" s="940"/>
      <c r="F25" s="942"/>
      <c r="G25" s="941"/>
    </row>
    <row r="26" spans="1:9" s="930" customFormat="1" ht="15.6" x14ac:dyDescent="0.3">
      <c r="A26" s="905" t="s">
        <v>785</v>
      </c>
      <c r="B26" s="906">
        <f>SUM(B7:B25)</f>
        <v>9</v>
      </c>
      <c r="C26" s="907">
        <f t="shared" ref="C26:G26" si="0">SUM(C7:C25)</f>
        <v>295</v>
      </c>
      <c r="D26" s="908">
        <f>SUM(D8:D25)</f>
        <v>11545994</v>
      </c>
      <c r="E26" s="909">
        <f t="shared" si="0"/>
        <v>4650086.8</v>
      </c>
      <c r="F26" s="909">
        <f t="shared" si="0"/>
        <v>4155942</v>
      </c>
      <c r="G26" s="909">
        <f t="shared" si="0"/>
        <v>1650066.9000000001</v>
      </c>
    </row>
    <row r="27" spans="1:9" s="930" customFormat="1" ht="15" x14ac:dyDescent="0.25">
      <c r="A27" s="898" t="s">
        <v>786</v>
      </c>
      <c r="B27" s="910"/>
      <c r="C27" s="900"/>
      <c r="D27" s="901"/>
      <c r="E27" s="902"/>
      <c r="F27" s="902"/>
      <c r="G27" s="899"/>
      <c r="I27" s="932"/>
    </row>
    <row r="28" spans="1:9" s="930" customFormat="1" ht="15" x14ac:dyDescent="0.25">
      <c r="A28" s="898" t="s">
        <v>787</v>
      </c>
      <c r="B28" s="910"/>
      <c r="C28" s="900"/>
      <c r="D28" s="901"/>
      <c r="E28" s="902"/>
      <c r="F28" s="902"/>
      <c r="G28" s="904"/>
    </row>
    <row r="29" spans="1:9" s="930" customFormat="1" ht="15.6" x14ac:dyDescent="0.3">
      <c r="A29" s="898" t="s">
        <v>788</v>
      </c>
      <c r="B29" s="906">
        <f t="shared" ref="B29:G29" si="1">SUM(B26:B28)</f>
        <v>9</v>
      </c>
      <c r="C29" s="907">
        <f t="shared" si="1"/>
        <v>295</v>
      </c>
      <c r="D29" s="908">
        <f t="shared" si="1"/>
        <v>11545994</v>
      </c>
      <c r="E29" s="909">
        <f t="shared" si="1"/>
        <v>4650086.8</v>
      </c>
      <c r="F29" s="909">
        <f t="shared" si="1"/>
        <v>4155942</v>
      </c>
      <c r="G29" s="909">
        <f t="shared" si="1"/>
        <v>1650066.9000000001</v>
      </c>
    </row>
    <row r="30" spans="1:9" s="930" customFormat="1" ht="15" x14ac:dyDescent="0.25">
      <c r="A30" s="894"/>
      <c r="B30" s="911"/>
      <c r="C30" s="912"/>
      <c r="D30" s="913"/>
      <c r="E30" s="914"/>
      <c r="F30" s="915"/>
      <c r="G30" s="916"/>
      <c r="I30" s="933"/>
    </row>
    <row r="31" spans="1:9" s="930" customFormat="1" ht="15.6" x14ac:dyDescent="0.3">
      <c r="A31" s="917" t="s">
        <v>789</v>
      </c>
      <c r="B31" s="918"/>
      <c r="C31" s="918"/>
      <c r="D31" s="919"/>
      <c r="E31" s="920"/>
      <c r="F31" s="921"/>
      <c r="G31" s="922"/>
    </row>
    <row r="32" spans="1:9" s="930" customFormat="1" ht="15" x14ac:dyDescent="0.25">
      <c r="A32" s="898" t="s">
        <v>769</v>
      </c>
      <c r="B32" s="910"/>
      <c r="C32" s="910"/>
      <c r="D32" s="901"/>
      <c r="E32" s="902"/>
      <c r="F32" s="921"/>
      <c r="G32" s="922"/>
    </row>
    <row r="33" spans="1:9" s="930" customFormat="1" ht="15" x14ac:dyDescent="0.25">
      <c r="A33" s="898" t="s">
        <v>770</v>
      </c>
      <c r="B33" s="910"/>
      <c r="C33" s="910"/>
      <c r="D33" s="901"/>
      <c r="E33" s="902"/>
      <c r="F33" s="903"/>
      <c r="G33" s="904"/>
    </row>
    <row r="34" spans="1:9" s="930" customFormat="1" ht="15" x14ac:dyDescent="0.25">
      <c r="A34" s="898" t="s">
        <v>771</v>
      </c>
      <c r="B34" s="910"/>
      <c r="C34" s="910"/>
      <c r="D34" s="901"/>
      <c r="E34" s="902"/>
      <c r="F34" s="903"/>
      <c r="G34" s="904"/>
    </row>
    <row r="35" spans="1:9" s="930" customFormat="1" ht="15" x14ac:dyDescent="0.25">
      <c r="A35" s="898" t="s">
        <v>772</v>
      </c>
      <c r="B35" s="910"/>
      <c r="C35" s="910"/>
      <c r="D35" s="901"/>
      <c r="E35" s="902"/>
      <c r="F35" s="903"/>
      <c r="G35" s="904"/>
    </row>
    <row r="36" spans="1:9" s="930" customFormat="1" ht="15" x14ac:dyDescent="0.25">
      <c r="A36" s="898" t="s">
        <v>773</v>
      </c>
      <c r="B36" s="910"/>
      <c r="C36" s="910"/>
      <c r="D36" s="901"/>
      <c r="E36" s="902"/>
      <c r="F36" s="903"/>
      <c r="G36" s="904"/>
    </row>
    <row r="37" spans="1:9" s="930" customFormat="1" ht="15" x14ac:dyDescent="0.25">
      <c r="A37" s="898" t="s">
        <v>774</v>
      </c>
      <c r="B37" s="910"/>
      <c r="C37" s="910"/>
      <c r="D37" s="901"/>
      <c r="E37" s="902"/>
      <c r="F37" s="903"/>
      <c r="G37" s="904"/>
    </row>
    <row r="38" spans="1:9" s="930" customFormat="1" ht="15" x14ac:dyDescent="0.25">
      <c r="A38" s="898" t="s">
        <v>775</v>
      </c>
      <c r="B38" s="910"/>
      <c r="C38" s="910"/>
      <c r="D38" s="901"/>
      <c r="E38" s="902"/>
      <c r="F38" s="903"/>
      <c r="G38" s="904"/>
    </row>
    <row r="39" spans="1:9" s="930" customFormat="1" ht="15" x14ac:dyDescent="0.25">
      <c r="A39" s="898" t="s">
        <v>776</v>
      </c>
      <c r="B39" s="910"/>
      <c r="C39" s="910"/>
      <c r="D39" s="901"/>
      <c r="E39" s="902"/>
      <c r="F39" s="903"/>
      <c r="G39" s="904"/>
    </row>
    <row r="40" spans="1:9" s="930" customFormat="1" ht="15" x14ac:dyDescent="0.25">
      <c r="A40" s="923" t="s">
        <v>777</v>
      </c>
      <c r="B40" s="910"/>
      <c r="C40" s="910"/>
      <c r="D40" s="924"/>
      <c r="E40" s="899"/>
      <c r="F40" s="904"/>
      <c r="G40" s="904"/>
    </row>
    <row r="41" spans="1:9" s="930" customFormat="1" ht="15" x14ac:dyDescent="0.25">
      <c r="A41" s="923" t="s">
        <v>778</v>
      </c>
      <c r="B41" s="910"/>
      <c r="C41" s="910"/>
      <c r="D41" s="924"/>
      <c r="E41" s="899"/>
      <c r="F41" s="904"/>
      <c r="G41" s="904"/>
    </row>
    <row r="42" spans="1:9" s="930" customFormat="1" ht="15" x14ac:dyDescent="0.25">
      <c r="A42" s="923" t="s">
        <v>779</v>
      </c>
      <c r="B42" s="910"/>
      <c r="C42" s="910"/>
      <c r="D42" s="924"/>
      <c r="E42" s="899"/>
      <c r="F42" s="904"/>
      <c r="G42" s="904"/>
    </row>
    <row r="43" spans="1:9" s="930" customFormat="1" ht="15" x14ac:dyDescent="0.25">
      <c r="A43" s="923" t="s">
        <v>780</v>
      </c>
      <c r="B43" s="910"/>
      <c r="C43" s="910"/>
      <c r="D43" s="924"/>
      <c r="E43" s="899"/>
      <c r="F43" s="899"/>
      <c r="G43" s="899"/>
    </row>
    <row r="44" spans="1:9" s="930" customFormat="1" ht="15" x14ac:dyDescent="0.25">
      <c r="A44" s="923" t="s">
        <v>781</v>
      </c>
      <c r="B44" s="910"/>
      <c r="C44" s="910"/>
      <c r="D44" s="924"/>
      <c r="E44" s="899"/>
      <c r="F44" s="904"/>
      <c r="G44" s="904"/>
    </row>
    <row r="45" spans="1:9" s="930" customFormat="1" ht="15" x14ac:dyDescent="0.25">
      <c r="A45" s="923" t="s">
        <v>782</v>
      </c>
      <c r="B45" s="910"/>
      <c r="C45" s="910"/>
      <c r="D45" s="924"/>
      <c r="E45" s="899"/>
      <c r="F45" s="904"/>
      <c r="G45" s="904"/>
    </row>
    <row r="46" spans="1:9" s="930" customFormat="1" ht="15" x14ac:dyDescent="0.25">
      <c r="A46" s="923" t="s">
        <v>783</v>
      </c>
      <c r="B46" s="910"/>
      <c r="C46" s="910"/>
      <c r="D46" s="924"/>
      <c r="E46" s="899"/>
      <c r="F46" s="904"/>
      <c r="G46" s="904"/>
    </row>
    <row r="47" spans="1:9" s="930" customFormat="1" ht="15" x14ac:dyDescent="0.25">
      <c r="A47" s="923" t="s">
        <v>784</v>
      </c>
      <c r="B47" s="910"/>
      <c r="C47" s="910"/>
      <c r="D47" s="924"/>
      <c r="E47" s="899"/>
      <c r="F47" s="904"/>
      <c r="G47" s="904"/>
    </row>
    <row r="48" spans="1:9" s="930" customFormat="1" ht="15" x14ac:dyDescent="0.25">
      <c r="A48" s="923" t="s">
        <v>790</v>
      </c>
      <c r="B48" s="910">
        <f t="shared" ref="B48:G48" si="2">SUM(B32:B47)</f>
        <v>0</v>
      </c>
      <c r="C48" s="910">
        <f t="shared" si="2"/>
        <v>0</v>
      </c>
      <c r="D48" s="925">
        <f t="shared" si="2"/>
        <v>0</v>
      </c>
      <c r="E48" s="926">
        <f t="shared" si="2"/>
        <v>0</v>
      </c>
      <c r="F48" s="926">
        <f t="shared" si="2"/>
        <v>0</v>
      </c>
      <c r="G48" s="926">
        <f t="shared" si="2"/>
        <v>0</v>
      </c>
      <c r="I48" s="932"/>
    </row>
    <row r="49" spans="1:7" s="930" customFormat="1" ht="15" x14ac:dyDescent="0.25">
      <c r="A49" s="923" t="s">
        <v>791</v>
      </c>
      <c r="B49" s="910"/>
      <c r="C49" s="910"/>
      <c r="D49" s="924"/>
      <c r="E49" s="899"/>
      <c r="F49" s="899"/>
      <c r="G49" s="904"/>
    </row>
    <row r="50" spans="1:7" s="930" customFormat="1" ht="15" x14ac:dyDescent="0.25">
      <c r="A50" s="923" t="s">
        <v>787</v>
      </c>
      <c r="B50" s="910"/>
      <c r="C50" s="910"/>
      <c r="D50" s="924"/>
      <c r="E50" s="899"/>
      <c r="F50" s="899"/>
      <c r="G50" s="904"/>
    </row>
    <row r="51" spans="1:7" s="930" customFormat="1" ht="15" x14ac:dyDescent="0.25">
      <c r="A51" s="923" t="s">
        <v>792</v>
      </c>
      <c r="B51" s="910">
        <f t="shared" ref="B51:G51" si="3">SUM(B48:B50)</f>
        <v>0</v>
      </c>
      <c r="C51" s="910">
        <f t="shared" si="3"/>
        <v>0</v>
      </c>
      <c r="D51" s="925">
        <f t="shared" si="3"/>
        <v>0</v>
      </c>
      <c r="E51" s="926">
        <f t="shared" si="3"/>
        <v>0</v>
      </c>
      <c r="F51" s="926">
        <f t="shared" si="3"/>
        <v>0</v>
      </c>
      <c r="G51" s="926">
        <f t="shared" si="3"/>
        <v>0</v>
      </c>
    </row>
    <row r="52" spans="1:7" s="928" customFormat="1" ht="15.6" x14ac:dyDescent="0.3">
      <c r="A52" s="927" t="s">
        <v>793</v>
      </c>
      <c r="B52" s="906">
        <f t="shared" ref="B52:G52" si="4">B29+B51</f>
        <v>9</v>
      </c>
      <c r="C52" s="906">
        <f t="shared" si="4"/>
        <v>295</v>
      </c>
      <c r="D52" s="908">
        <f t="shared" si="4"/>
        <v>11545994</v>
      </c>
      <c r="E52" s="909">
        <f t="shared" si="4"/>
        <v>4650086.8</v>
      </c>
      <c r="F52" s="909">
        <f t="shared" si="4"/>
        <v>4155942</v>
      </c>
      <c r="G52" s="909">
        <f t="shared" si="4"/>
        <v>1650066.9000000001</v>
      </c>
    </row>
    <row r="53" spans="1:7" x14ac:dyDescent="0.3">
      <c r="A53" s="663"/>
      <c r="B53" s="664"/>
      <c r="C53" s="660"/>
      <c r="D53" s="661"/>
      <c r="E53" s="661"/>
      <c r="F53" s="665"/>
      <c r="G53" s="665"/>
    </row>
    <row r="54" spans="1:7" x14ac:dyDescent="0.3">
      <c r="A54" s="666"/>
      <c r="B54" s="667"/>
      <c r="C54" s="667"/>
      <c r="D54" s="668"/>
      <c r="E54" s="668"/>
      <c r="F54" s="668"/>
      <c r="G54" s="668"/>
    </row>
    <row r="55" spans="1:7" x14ac:dyDescent="0.3">
      <c r="A55" s="669"/>
      <c r="B55" s="670"/>
      <c r="C55" s="670"/>
      <c r="D55" s="671"/>
      <c r="E55" s="672"/>
      <c r="F55" s="672"/>
      <c r="G55" s="672"/>
    </row>
    <row r="56" spans="1:7" x14ac:dyDescent="0.3">
      <c r="A56" s="673"/>
      <c r="B56" s="670"/>
      <c r="C56" s="670"/>
      <c r="D56" s="669"/>
      <c r="E56" s="672"/>
      <c r="F56" s="672"/>
      <c r="G56" s="672"/>
    </row>
    <row r="57" spans="1:7" x14ac:dyDescent="0.3">
      <c r="B57" s="662"/>
      <c r="E57" s="675"/>
    </row>
    <row r="58" spans="1:7" x14ac:dyDescent="0.3">
      <c r="E58" s="659"/>
    </row>
    <row r="61" spans="1:7" x14ac:dyDescent="0.3">
      <c r="E61" s="659"/>
    </row>
  </sheetData>
  <printOptions horizontalCentered="1"/>
  <pageMargins left="0.7" right="0.7" top="0.75" bottom="0.75" header="0.3" footer="0.3"/>
  <pageSetup scale="66" firstPageNumber="43" orientation="portrait" useFirstPageNumber="1" r:id="rId1"/>
  <headerFooter>
    <oddFooter>&amp;C&amp;"Arial,Regular"&amp;12Page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82A35-F4EF-442A-8BA6-28C41FA2C9D3}">
  <sheetPr>
    <pageSetUpPr fitToPage="1"/>
  </sheetPr>
  <dimension ref="A1:K37"/>
  <sheetViews>
    <sheetView workbookViewId="0"/>
  </sheetViews>
  <sheetFormatPr defaultColWidth="30.109375" defaultRowHeight="13.8" x14ac:dyDescent="0.25"/>
  <cols>
    <col min="1" max="1" width="14" style="98" customWidth="1"/>
    <col min="2" max="2" width="12.109375" style="98" bestFit="1" customWidth="1"/>
    <col min="3" max="3" width="17.6640625" style="98" bestFit="1" customWidth="1"/>
    <col min="4" max="4" width="22.44140625" style="98" customWidth="1"/>
    <col min="5" max="5" width="14.33203125" style="98" customWidth="1"/>
    <col min="6" max="6" width="11.5546875" style="98" bestFit="1" customWidth="1"/>
    <col min="7" max="7" width="13.5546875" style="98" bestFit="1" customWidth="1"/>
    <col min="8" max="8" width="12.33203125" style="98" bestFit="1" customWidth="1"/>
    <col min="9" max="9" width="22.44140625" style="98" customWidth="1"/>
    <col min="10" max="16384" width="30.109375" style="98"/>
  </cols>
  <sheetData>
    <row r="1" spans="1:11" ht="14.25" customHeight="1" x14ac:dyDescent="0.25">
      <c r="A1" s="96" t="s">
        <v>131</v>
      </c>
      <c r="B1" s="97"/>
      <c r="C1" s="96"/>
      <c r="D1" s="515" t="s">
        <v>79</v>
      </c>
      <c r="E1" s="99" t="s">
        <v>546</v>
      </c>
      <c r="F1" s="99"/>
      <c r="G1" s="99"/>
      <c r="H1" s="99"/>
      <c r="I1" s="99"/>
    </row>
    <row r="2" spans="1:11" ht="14.25" customHeight="1" x14ac:dyDescent="0.25">
      <c r="A2" s="96" t="s">
        <v>794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1" ht="14.4" thickBot="1" x14ac:dyDescent="0.3">
      <c r="A3" s="106" t="s">
        <v>795</v>
      </c>
      <c r="B3" s="676"/>
      <c r="C3" s="676"/>
      <c r="D3" s="676"/>
      <c r="E3" s="676"/>
      <c r="F3" s="676"/>
      <c r="G3" s="676"/>
      <c r="H3" s="676"/>
      <c r="I3" s="676"/>
      <c r="J3" s="97"/>
      <c r="K3" s="97"/>
    </row>
    <row r="4" spans="1:11" ht="21.6" customHeight="1" thickTop="1" x14ac:dyDescent="0.25">
      <c r="A4" s="96" t="s">
        <v>796</v>
      </c>
      <c r="E4" s="677"/>
      <c r="I4" s="204"/>
    </row>
    <row r="5" spans="1:11" ht="14.25" customHeight="1" x14ac:dyDescent="0.25">
      <c r="A5" s="678"/>
      <c r="B5" s="678"/>
      <c r="C5" s="678"/>
      <c r="D5" s="678"/>
      <c r="E5" s="211"/>
      <c r="F5" s="678"/>
      <c r="G5" s="211" t="s">
        <v>797</v>
      </c>
      <c r="H5" s="211" t="s">
        <v>798</v>
      </c>
      <c r="I5" s="697"/>
    </row>
    <row r="6" spans="1:11" ht="14.25" customHeight="1" x14ac:dyDescent="0.25">
      <c r="A6" s="214"/>
      <c r="B6" s="136"/>
      <c r="C6" s="136"/>
      <c r="D6" s="136"/>
      <c r="E6" s="214"/>
      <c r="F6" s="214" t="s">
        <v>799</v>
      </c>
      <c r="G6" s="214" t="s">
        <v>798</v>
      </c>
      <c r="H6" s="214" t="s">
        <v>800</v>
      </c>
      <c r="I6" s="698"/>
    </row>
    <row r="7" spans="1:11" ht="14.25" customHeight="1" x14ac:dyDescent="0.25">
      <c r="A7" s="214" t="s">
        <v>801</v>
      </c>
      <c r="B7" s="214" t="s">
        <v>802</v>
      </c>
      <c r="C7" s="214" t="s">
        <v>803</v>
      </c>
      <c r="D7" s="214" t="s">
        <v>804</v>
      </c>
      <c r="E7" s="214" t="s">
        <v>805</v>
      </c>
      <c r="F7" s="214" t="s">
        <v>806</v>
      </c>
      <c r="G7" s="696">
        <v>45473</v>
      </c>
      <c r="H7" s="214" t="s">
        <v>135</v>
      </c>
      <c r="I7" s="699" t="s">
        <v>807</v>
      </c>
    </row>
    <row r="8" spans="1:11" ht="32.4" customHeight="1" x14ac:dyDescent="0.25">
      <c r="A8" s="679">
        <v>2007</v>
      </c>
      <c r="B8" s="598" t="s">
        <v>808</v>
      </c>
      <c r="C8" s="598" t="s">
        <v>1013</v>
      </c>
      <c r="D8" s="598" t="s">
        <v>810</v>
      </c>
      <c r="E8" s="679" t="s">
        <v>811</v>
      </c>
      <c r="F8" s="943">
        <v>39161</v>
      </c>
      <c r="G8" s="680">
        <v>56015</v>
      </c>
      <c r="H8" s="680">
        <v>3381</v>
      </c>
      <c r="I8" s="700" t="s">
        <v>809</v>
      </c>
    </row>
    <row r="9" spans="1:11" ht="32.4" customHeight="1" x14ac:dyDescent="0.25">
      <c r="A9" s="679">
        <v>2011</v>
      </c>
      <c r="B9" s="598" t="s">
        <v>1014</v>
      </c>
      <c r="C9" s="598" t="s">
        <v>812</v>
      </c>
      <c r="D9" s="598" t="s">
        <v>1015</v>
      </c>
      <c r="E9" s="679" t="s">
        <v>813</v>
      </c>
      <c r="F9" s="943">
        <v>40697</v>
      </c>
      <c r="G9" s="680">
        <v>114254</v>
      </c>
      <c r="H9" s="680">
        <v>4247</v>
      </c>
      <c r="I9" s="700" t="s">
        <v>575</v>
      </c>
    </row>
    <row r="10" spans="1:11" ht="32.4" customHeight="1" x14ac:dyDescent="0.25">
      <c r="A10" s="679">
        <v>2015</v>
      </c>
      <c r="B10" s="598" t="s">
        <v>808</v>
      </c>
      <c r="C10" s="598" t="s">
        <v>814</v>
      </c>
      <c r="D10" s="598" t="s">
        <v>1016</v>
      </c>
      <c r="E10" s="679" t="s">
        <v>815</v>
      </c>
      <c r="F10" s="943">
        <v>41886</v>
      </c>
      <c r="G10" s="680">
        <v>55395</v>
      </c>
      <c r="H10" s="680">
        <v>1676</v>
      </c>
      <c r="I10" s="700" t="s">
        <v>575</v>
      </c>
    </row>
    <row r="11" spans="1:11" ht="32.4" customHeight="1" x14ac:dyDescent="0.25">
      <c r="A11" s="679">
        <v>2015</v>
      </c>
      <c r="B11" s="598" t="s">
        <v>808</v>
      </c>
      <c r="C11" s="598" t="s">
        <v>814</v>
      </c>
      <c r="D11" s="598" t="s">
        <v>816</v>
      </c>
      <c r="E11" s="679" t="s">
        <v>817</v>
      </c>
      <c r="F11" s="943">
        <v>41886</v>
      </c>
      <c r="G11" s="680">
        <v>65216</v>
      </c>
      <c r="H11" s="680">
        <v>3706</v>
      </c>
      <c r="I11" s="700" t="s">
        <v>575</v>
      </c>
    </row>
    <row r="12" spans="1:11" ht="32.4" customHeight="1" x14ac:dyDescent="0.25">
      <c r="A12" s="679">
        <v>2015</v>
      </c>
      <c r="B12" s="598" t="s">
        <v>808</v>
      </c>
      <c r="C12" s="598" t="s">
        <v>814</v>
      </c>
      <c r="D12" s="598" t="s">
        <v>818</v>
      </c>
      <c r="E12" s="679" t="s">
        <v>819</v>
      </c>
      <c r="F12" s="943">
        <v>41886</v>
      </c>
      <c r="G12" s="680">
        <v>43872</v>
      </c>
      <c r="H12" s="680">
        <v>1524</v>
      </c>
      <c r="I12" s="700" t="s">
        <v>575</v>
      </c>
    </row>
    <row r="13" spans="1:11" ht="32.4" customHeight="1" x14ac:dyDescent="0.25">
      <c r="A13" s="679">
        <v>2021</v>
      </c>
      <c r="B13" s="598" t="s">
        <v>808</v>
      </c>
      <c r="C13" s="598" t="s">
        <v>1017</v>
      </c>
      <c r="D13" s="598" t="s">
        <v>1018</v>
      </c>
      <c r="E13" s="679" t="s">
        <v>1019</v>
      </c>
      <c r="F13" s="944">
        <v>44895</v>
      </c>
      <c r="G13" s="680">
        <v>31785</v>
      </c>
      <c r="H13" s="680">
        <v>7732</v>
      </c>
      <c r="I13" s="700" t="s">
        <v>1020</v>
      </c>
    </row>
    <row r="14" spans="1:11" ht="32.4" customHeight="1" x14ac:dyDescent="0.25">
      <c r="A14" s="679">
        <v>2024</v>
      </c>
      <c r="B14" s="598" t="s">
        <v>808</v>
      </c>
      <c r="C14" s="598" t="s">
        <v>1021</v>
      </c>
      <c r="D14" s="598" t="s">
        <v>1022</v>
      </c>
      <c r="E14" s="679" t="s">
        <v>1023</v>
      </c>
      <c r="F14" s="943">
        <v>45570</v>
      </c>
      <c r="G14" s="680">
        <v>10080</v>
      </c>
      <c r="H14" s="680">
        <v>8875</v>
      </c>
      <c r="I14" s="700" t="s">
        <v>809</v>
      </c>
    </row>
    <row r="15" spans="1:11" ht="32.4" customHeight="1" x14ac:dyDescent="0.25">
      <c r="A15" s="679">
        <v>2024</v>
      </c>
      <c r="B15" s="598" t="s">
        <v>808</v>
      </c>
      <c r="C15" s="598" t="s">
        <v>1021</v>
      </c>
      <c r="D15" s="598" t="s">
        <v>1024</v>
      </c>
      <c r="E15" s="679" t="s">
        <v>1025</v>
      </c>
      <c r="F15" s="943">
        <v>45570</v>
      </c>
      <c r="G15" s="680">
        <v>3241</v>
      </c>
      <c r="H15" s="680">
        <v>2033</v>
      </c>
      <c r="I15" s="700" t="s">
        <v>809</v>
      </c>
    </row>
    <row r="16" spans="1:11" ht="32.4" customHeight="1" thickBot="1" x14ac:dyDescent="0.3">
      <c r="A16" s="679">
        <v>2024</v>
      </c>
      <c r="B16" s="598" t="s">
        <v>808</v>
      </c>
      <c r="C16" s="598" t="s">
        <v>1021</v>
      </c>
      <c r="D16" s="598" t="s">
        <v>1026</v>
      </c>
      <c r="E16" s="679" t="s">
        <v>1027</v>
      </c>
      <c r="F16" s="943">
        <v>45570</v>
      </c>
      <c r="G16" s="680">
        <v>5103</v>
      </c>
      <c r="H16" s="680">
        <v>2137</v>
      </c>
      <c r="I16" s="700" t="s">
        <v>809</v>
      </c>
    </row>
    <row r="17" spans="1:9" ht="37.200000000000003" customHeight="1" thickTop="1" thickBot="1" x14ac:dyDescent="0.3">
      <c r="A17" s="779" t="s">
        <v>820</v>
      </c>
      <c r="B17" s="681"/>
      <c r="C17" s="681"/>
      <c r="D17" s="681"/>
      <c r="E17" s="681"/>
      <c r="F17" s="681"/>
      <c r="G17" s="681"/>
      <c r="H17" s="681"/>
      <c r="I17" s="780"/>
    </row>
    <row r="18" spans="1:9" ht="14.25" customHeight="1" thickTop="1" x14ac:dyDescent="0.25">
      <c r="A18" s="136"/>
      <c r="B18" s="136"/>
      <c r="C18" s="136"/>
      <c r="D18" s="136"/>
      <c r="E18" s="136"/>
      <c r="F18" s="214" t="s">
        <v>821</v>
      </c>
      <c r="G18" s="214" t="s">
        <v>822</v>
      </c>
      <c r="H18" s="136"/>
      <c r="I18" s="682"/>
    </row>
    <row r="19" spans="1:9" ht="14.25" customHeight="1" x14ac:dyDescent="0.25">
      <c r="A19" s="214" t="s">
        <v>801</v>
      </c>
      <c r="B19" s="214" t="s">
        <v>802</v>
      </c>
      <c r="C19" s="214" t="s">
        <v>803</v>
      </c>
      <c r="D19" s="214" t="s">
        <v>804</v>
      </c>
      <c r="E19" s="214" t="s">
        <v>823</v>
      </c>
      <c r="F19" s="214" t="s">
        <v>824</v>
      </c>
      <c r="G19" s="214" t="s">
        <v>825</v>
      </c>
      <c r="H19" s="136"/>
      <c r="I19" s="682"/>
    </row>
    <row r="20" spans="1:9" ht="25.05" customHeight="1" x14ac:dyDescent="0.25">
      <c r="A20" s="217"/>
      <c r="B20" s="217"/>
      <c r="C20" s="217"/>
      <c r="D20" s="217"/>
      <c r="E20" s="217"/>
      <c r="F20" s="217"/>
      <c r="G20" s="217"/>
      <c r="H20" s="217"/>
      <c r="I20" s="146"/>
    </row>
    <row r="21" spans="1:9" ht="25.05" customHeight="1" x14ac:dyDescent="0.25">
      <c r="A21" s="217"/>
      <c r="B21" s="217"/>
      <c r="C21" s="217"/>
      <c r="D21" s="217"/>
      <c r="E21" s="217"/>
      <c r="F21" s="217"/>
      <c r="G21" s="217"/>
      <c r="H21" s="217"/>
      <c r="I21" s="146"/>
    </row>
    <row r="22" spans="1:9" ht="25.05" customHeight="1" x14ac:dyDescent="0.25">
      <c r="A22" s="217"/>
      <c r="B22" s="217"/>
      <c r="C22" s="217"/>
      <c r="D22" s="217"/>
      <c r="E22" s="217"/>
      <c r="F22" s="217"/>
      <c r="G22" s="217"/>
      <c r="H22" s="217"/>
      <c r="I22" s="146"/>
    </row>
    <row r="23" spans="1:9" ht="25.05" customHeight="1" x14ac:dyDescent="0.25">
      <c r="A23" s="217"/>
      <c r="B23" s="217"/>
      <c r="C23" s="217"/>
      <c r="D23" s="217"/>
      <c r="E23" s="217"/>
      <c r="F23" s="217"/>
      <c r="G23" s="217"/>
      <c r="H23" s="217"/>
      <c r="I23" s="146"/>
    </row>
    <row r="24" spans="1:9" ht="25.05" customHeight="1" x14ac:dyDescent="0.25">
      <c r="A24" s="217"/>
      <c r="B24" s="217"/>
      <c r="C24" s="217"/>
      <c r="D24" s="217"/>
      <c r="E24" s="217"/>
      <c r="F24" s="217"/>
      <c r="G24" s="217"/>
      <c r="H24" s="217"/>
      <c r="I24" s="146"/>
    </row>
    <row r="25" spans="1:9" ht="25.05" customHeight="1" x14ac:dyDescent="0.25">
      <c r="A25" s="217"/>
      <c r="B25" s="217"/>
      <c r="C25" s="217"/>
      <c r="D25" s="217"/>
      <c r="E25" s="217"/>
      <c r="F25" s="217"/>
      <c r="G25" s="217"/>
      <c r="H25" s="217"/>
      <c r="I25" s="146"/>
    </row>
    <row r="26" spans="1:9" ht="25.05" customHeight="1" x14ac:dyDescent="0.25">
      <c r="A26" s="217"/>
      <c r="B26" s="217"/>
      <c r="C26" s="217"/>
      <c r="D26" s="217"/>
      <c r="E26" s="217"/>
      <c r="F26" s="217"/>
      <c r="G26" s="217"/>
      <c r="H26" s="217"/>
      <c r="I26" s="146"/>
    </row>
    <row r="27" spans="1:9" ht="25.05" customHeight="1" x14ac:dyDescent="0.25">
      <c r="A27" s="217"/>
      <c r="B27" s="217"/>
      <c r="C27" s="217"/>
      <c r="D27" s="217"/>
      <c r="E27" s="217"/>
      <c r="F27" s="217"/>
      <c r="G27" s="217"/>
      <c r="H27" s="217"/>
      <c r="I27" s="146"/>
    </row>
    <row r="28" spans="1:9" ht="25.05" customHeight="1" x14ac:dyDescent="0.25">
      <c r="A28" s="217"/>
      <c r="B28" s="217"/>
      <c r="C28" s="217"/>
      <c r="D28" s="217"/>
      <c r="E28" s="217"/>
      <c r="F28" s="217"/>
      <c r="G28" s="217"/>
      <c r="H28" s="217"/>
      <c r="I28" s="146"/>
    </row>
    <row r="29" spans="1:9" ht="25.05" customHeight="1" x14ac:dyDescent="0.25">
      <c r="A29" s="217"/>
      <c r="B29" s="217"/>
      <c r="C29" s="217"/>
      <c r="D29" s="217"/>
      <c r="E29" s="217"/>
      <c r="F29" s="217"/>
      <c r="G29" s="217"/>
      <c r="H29" s="217"/>
      <c r="I29" s="146"/>
    </row>
    <row r="30" spans="1:9" ht="25.05" customHeight="1" x14ac:dyDescent="0.25">
      <c r="A30" s="217"/>
      <c r="B30" s="217"/>
      <c r="C30" s="217"/>
      <c r="D30" s="217"/>
      <c r="E30" s="217"/>
      <c r="F30" s="217"/>
      <c r="G30" s="217"/>
      <c r="H30" s="217"/>
      <c r="I30" s="146"/>
    </row>
    <row r="31" spans="1:9" ht="25.05" customHeight="1" x14ac:dyDescent="0.25">
      <c r="A31" s="217"/>
      <c r="B31" s="217"/>
      <c r="C31" s="217"/>
      <c r="D31" s="217"/>
      <c r="E31" s="217"/>
      <c r="F31" s="217"/>
      <c r="G31" s="217"/>
      <c r="H31" s="217"/>
      <c r="I31" s="146"/>
    </row>
    <row r="32" spans="1:9" ht="25.05" customHeight="1" x14ac:dyDescent="0.25">
      <c r="A32" s="217"/>
      <c r="B32" s="217"/>
      <c r="C32" s="217"/>
      <c r="D32" s="217"/>
      <c r="E32" s="217"/>
      <c r="F32" s="217"/>
      <c r="G32" s="217"/>
      <c r="H32" s="217"/>
      <c r="I32" s="146"/>
    </row>
    <row r="33" spans="1:9" ht="25.05" customHeight="1" x14ac:dyDescent="0.25">
      <c r="A33" s="217"/>
      <c r="B33" s="217"/>
      <c r="C33" s="217"/>
      <c r="D33" s="217"/>
      <c r="E33" s="217"/>
      <c r="F33" s="217"/>
      <c r="G33" s="217"/>
      <c r="H33" s="217"/>
      <c r="I33" s="146"/>
    </row>
    <row r="34" spans="1:9" ht="25.05" customHeight="1" x14ac:dyDescent="0.25">
      <c r="A34" s="217"/>
      <c r="B34" s="217"/>
      <c r="C34" s="217"/>
      <c r="D34" s="217"/>
      <c r="E34" s="217"/>
      <c r="F34" s="217"/>
      <c r="G34" s="217"/>
      <c r="H34" s="217"/>
      <c r="I34" s="146"/>
    </row>
    <row r="35" spans="1:9" ht="25.05" customHeight="1" x14ac:dyDescent="0.25">
      <c r="A35" s="217"/>
      <c r="B35" s="217"/>
      <c r="C35" s="217"/>
      <c r="D35" s="217"/>
      <c r="E35" s="217"/>
      <c r="F35" s="217"/>
      <c r="G35" s="217"/>
      <c r="H35" s="217"/>
      <c r="I35" s="146"/>
    </row>
    <row r="36" spans="1:9" ht="25.05" customHeight="1" x14ac:dyDescent="0.25">
      <c r="A36" s="217"/>
      <c r="B36" s="217"/>
      <c r="C36" s="217"/>
      <c r="D36" s="217"/>
      <c r="E36" s="217"/>
      <c r="F36" s="217"/>
      <c r="G36" s="217"/>
      <c r="H36" s="217"/>
      <c r="I36" s="146"/>
    </row>
    <row r="37" spans="1:9" ht="25.05" customHeight="1" x14ac:dyDescent="0.25">
      <c r="A37" s="781"/>
      <c r="B37" s="781"/>
      <c r="C37" s="781"/>
      <c r="D37" s="781"/>
      <c r="E37" s="781"/>
      <c r="F37" s="781"/>
      <c r="G37" s="781"/>
      <c r="H37" s="781"/>
      <c r="I37" s="700"/>
    </row>
  </sheetData>
  <printOptions horizontalCentered="1"/>
  <pageMargins left="0.7" right="0.7" top="0.75" bottom="0.75" header="0.3" footer="0.3"/>
  <pageSetup scale="64" firstPageNumber="44" fitToHeight="0" orientation="portrait" useFirstPageNumber="1" r:id="rId1"/>
  <headerFooter>
    <oddFooter>&amp;C&amp;"Arial,Regular"&amp;12 Page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79A0E-2548-4DA0-9494-BCF50B67CBF3}">
  <sheetPr>
    <pageSetUpPr fitToPage="1"/>
  </sheetPr>
  <dimension ref="A1:G41"/>
  <sheetViews>
    <sheetView workbookViewId="0"/>
  </sheetViews>
  <sheetFormatPr defaultColWidth="12.6640625" defaultRowHeight="13.2" x14ac:dyDescent="0.25"/>
  <cols>
    <col min="1" max="1" width="32" style="723" customWidth="1"/>
    <col min="2" max="2" width="46.88671875" style="723" customWidth="1"/>
    <col min="3" max="3" width="12.44140625" style="723" bestFit="1" customWidth="1"/>
    <col min="4" max="4" width="17.33203125" style="723" customWidth="1"/>
    <col min="5" max="5" width="20.88671875" style="723" bestFit="1" customWidth="1"/>
    <col min="6" max="6" width="16.88671875" style="723" bestFit="1" customWidth="1"/>
    <col min="7" max="7" width="20" style="723" bestFit="1" customWidth="1"/>
    <col min="8" max="16384" width="12.6640625" style="723"/>
  </cols>
  <sheetData>
    <row r="1" spans="1:7" ht="15" x14ac:dyDescent="0.25">
      <c r="A1" s="745" t="s">
        <v>131</v>
      </c>
      <c r="B1" s="745"/>
      <c r="C1" s="745"/>
      <c r="D1" s="745"/>
      <c r="E1" s="745"/>
      <c r="F1" s="745"/>
      <c r="G1" s="745"/>
    </row>
    <row r="2" spans="1:7" ht="15" x14ac:dyDescent="0.25">
      <c r="A2" s="745" t="s">
        <v>909</v>
      </c>
      <c r="B2" s="745"/>
      <c r="C2" s="745"/>
      <c r="D2" s="747" t="s">
        <v>118</v>
      </c>
      <c r="E2" s="746" t="s">
        <v>733</v>
      </c>
      <c r="F2" s="746"/>
      <c r="G2" s="746"/>
    </row>
    <row r="3" spans="1:7" ht="15" x14ac:dyDescent="0.25">
      <c r="A3" s="745" t="s">
        <v>908</v>
      </c>
      <c r="B3" s="745"/>
      <c r="C3" s="745"/>
      <c r="E3" s="744"/>
      <c r="F3" s="744"/>
      <c r="G3" s="743"/>
    </row>
    <row r="4" spans="1:7" x14ac:dyDescent="0.25">
      <c r="A4" s="740"/>
      <c r="B4" s="742"/>
      <c r="C4" s="741" t="s">
        <v>905</v>
      </c>
      <c r="D4" s="741" t="s">
        <v>957</v>
      </c>
      <c r="E4" s="741" t="s">
        <v>1028</v>
      </c>
      <c r="F4" s="741"/>
      <c r="G4" s="740"/>
    </row>
    <row r="5" spans="1:7" x14ac:dyDescent="0.25">
      <c r="A5" s="737"/>
      <c r="B5" s="739"/>
      <c r="C5" s="738" t="s">
        <v>907</v>
      </c>
      <c r="D5" s="738" t="s">
        <v>906</v>
      </c>
      <c r="E5" s="738" t="s">
        <v>903</v>
      </c>
      <c r="F5" s="738" t="s">
        <v>1028</v>
      </c>
      <c r="G5" s="737" t="s">
        <v>904</v>
      </c>
    </row>
    <row r="6" spans="1:7" x14ac:dyDescent="0.25">
      <c r="A6" s="737" t="s">
        <v>903</v>
      </c>
      <c r="B6" s="737" t="s">
        <v>902</v>
      </c>
      <c r="C6" s="738" t="s">
        <v>714</v>
      </c>
      <c r="D6" s="738" t="s">
        <v>901</v>
      </c>
      <c r="E6" s="738" t="s">
        <v>900</v>
      </c>
      <c r="F6" s="738" t="s">
        <v>899</v>
      </c>
      <c r="G6" s="737" t="s">
        <v>898</v>
      </c>
    </row>
    <row r="7" spans="1:7" x14ac:dyDescent="0.25">
      <c r="A7" s="737" t="s">
        <v>897</v>
      </c>
      <c r="B7" s="737" t="s">
        <v>896</v>
      </c>
      <c r="C7" s="738" t="s">
        <v>346</v>
      </c>
      <c r="D7" s="738" t="s">
        <v>895</v>
      </c>
      <c r="E7" s="738" t="s">
        <v>346</v>
      </c>
      <c r="F7" s="738" t="s">
        <v>894</v>
      </c>
      <c r="G7" s="737" t="s">
        <v>893</v>
      </c>
    </row>
    <row r="8" spans="1:7" x14ac:dyDescent="0.25">
      <c r="A8" s="736" t="s">
        <v>892</v>
      </c>
      <c r="B8" s="731"/>
      <c r="C8" s="731"/>
      <c r="D8" s="731"/>
      <c r="E8" s="731"/>
      <c r="F8" s="731"/>
      <c r="G8" s="731"/>
    </row>
    <row r="9" spans="1:7" ht="30" customHeight="1" x14ac:dyDescent="0.25">
      <c r="A9" s="730" t="s">
        <v>891</v>
      </c>
      <c r="B9" s="735" t="s">
        <v>890</v>
      </c>
      <c r="C9" s="774">
        <v>7424309</v>
      </c>
      <c r="D9" s="782">
        <v>8720579</v>
      </c>
      <c r="E9" s="774">
        <v>8720579</v>
      </c>
      <c r="F9" s="729"/>
      <c r="G9" s="734" t="s">
        <v>889</v>
      </c>
    </row>
    <row r="10" spans="1:7" ht="30" customHeight="1" x14ac:dyDescent="0.25">
      <c r="A10" s="730" t="s">
        <v>888</v>
      </c>
      <c r="B10" s="735" t="s">
        <v>887</v>
      </c>
      <c r="C10" s="774">
        <v>677949</v>
      </c>
      <c r="D10" s="782">
        <v>366000</v>
      </c>
      <c r="E10" s="774">
        <v>366000</v>
      </c>
      <c r="F10" s="729"/>
      <c r="G10" s="734" t="s">
        <v>886</v>
      </c>
    </row>
    <row r="11" spans="1:7" ht="30" customHeight="1" x14ac:dyDescent="0.25">
      <c r="A11" s="730" t="s">
        <v>885</v>
      </c>
      <c r="B11" s="735" t="s">
        <v>884</v>
      </c>
      <c r="C11" s="774">
        <v>275050</v>
      </c>
      <c r="D11" s="783">
        <v>500500</v>
      </c>
      <c r="E11" s="774">
        <v>500500</v>
      </c>
      <c r="F11" s="729"/>
      <c r="G11" s="728" t="s">
        <v>883</v>
      </c>
    </row>
    <row r="12" spans="1:7" ht="30" customHeight="1" x14ac:dyDescent="0.25">
      <c r="A12" s="730" t="s">
        <v>882</v>
      </c>
      <c r="B12" s="730"/>
      <c r="C12" s="774">
        <v>131504</v>
      </c>
      <c r="D12" s="783">
        <v>250000</v>
      </c>
      <c r="E12" s="774">
        <v>250000</v>
      </c>
      <c r="F12" s="729"/>
      <c r="G12" s="734" t="s">
        <v>881</v>
      </c>
    </row>
    <row r="13" spans="1:7" ht="30" customHeight="1" x14ac:dyDescent="0.25">
      <c r="A13" s="730" t="s">
        <v>880</v>
      </c>
      <c r="B13" s="730"/>
      <c r="C13" s="774">
        <v>0</v>
      </c>
      <c r="D13" s="784">
        <v>250000</v>
      </c>
      <c r="E13" s="774">
        <v>250000</v>
      </c>
      <c r="F13" s="729"/>
      <c r="G13" s="728" t="s">
        <v>879</v>
      </c>
    </row>
    <row r="14" spans="1:7" ht="30" customHeight="1" x14ac:dyDescent="0.25">
      <c r="A14" s="730" t="s">
        <v>878</v>
      </c>
      <c r="B14" s="730"/>
      <c r="C14" s="774">
        <v>0</v>
      </c>
      <c r="D14" s="784">
        <v>200000</v>
      </c>
      <c r="E14" s="774">
        <v>200000</v>
      </c>
      <c r="F14" s="729"/>
      <c r="G14" s="728" t="s">
        <v>877</v>
      </c>
    </row>
    <row r="15" spans="1:7" ht="30" customHeight="1" x14ac:dyDescent="0.25">
      <c r="A15" s="730" t="s">
        <v>876</v>
      </c>
      <c r="B15" s="730"/>
      <c r="C15" s="774">
        <v>49000</v>
      </c>
      <c r="D15" s="785"/>
      <c r="E15" s="774"/>
      <c r="F15" s="729"/>
      <c r="G15" s="728" t="s">
        <v>875</v>
      </c>
    </row>
    <row r="16" spans="1:7" ht="30" customHeight="1" x14ac:dyDescent="0.25">
      <c r="A16" s="730" t="s">
        <v>874</v>
      </c>
      <c r="B16" s="730"/>
      <c r="C16" s="774">
        <v>0</v>
      </c>
      <c r="D16" s="784">
        <v>238538</v>
      </c>
      <c r="E16" s="774">
        <v>238538</v>
      </c>
      <c r="F16" s="729"/>
      <c r="G16" s="728" t="s">
        <v>873</v>
      </c>
    </row>
    <row r="17" spans="1:7" ht="30" customHeight="1" x14ac:dyDescent="0.25">
      <c r="A17" s="733" t="s">
        <v>872</v>
      </c>
      <c r="B17" s="731"/>
      <c r="C17" s="786"/>
      <c r="D17" s="787"/>
      <c r="E17" s="786"/>
      <c r="F17" s="731"/>
      <c r="G17" s="731"/>
    </row>
    <row r="18" spans="1:7" ht="30" customHeight="1" x14ac:dyDescent="0.25">
      <c r="A18" s="730" t="s">
        <v>861</v>
      </c>
      <c r="B18" s="730"/>
      <c r="C18" s="774">
        <v>1215124</v>
      </c>
      <c r="D18" s="784">
        <v>2538800</v>
      </c>
      <c r="E18" s="774">
        <v>2538800</v>
      </c>
      <c r="F18" s="729"/>
      <c r="G18" s="728" t="s">
        <v>871</v>
      </c>
    </row>
    <row r="19" spans="1:7" ht="30" customHeight="1" x14ac:dyDescent="0.25">
      <c r="A19" s="730" t="s">
        <v>861</v>
      </c>
      <c r="B19" s="730"/>
      <c r="C19" s="774"/>
      <c r="D19" s="784"/>
      <c r="E19" s="774"/>
      <c r="F19" s="729"/>
      <c r="G19" s="728" t="s">
        <v>870</v>
      </c>
    </row>
    <row r="20" spans="1:7" ht="30" customHeight="1" x14ac:dyDescent="0.25">
      <c r="A20" s="732" t="s">
        <v>869</v>
      </c>
      <c r="B20" s="731"/>
      <c r="C20" s="786"/>
      <c r="D20" s="787"/>
      <c r="E20" s="786"/>
      <c r="F20" s="731"/>
      <c r="G20" s="731"/>
    </row>
    <row r="21" spans="1:7" ht="30" customHeight="1" x14ac:dyDescent="0.25">
      <c r="A21" s="730" t="s">
        <v>861</v>
      </c>
      <c r="B21" s="730"/>
      <c r="C21" s="774"/>
      <c r="D21" s="784"/>
      <c r="E21" s="774"/>
      <c r="F21" s="729"/>
      <c r="G21" s="728" t="s">
        <v>868</v>
      </c>
    </row>
    <row r="22" spans="1:7" ht="30" customHeight="1" x14ac:dyDescent="0.25">
      <c r="A22" s="730" t="s">
        <v>861</v>
      </c>
      <c r="B22" s="730"/>
      <c r="C22" s="774"/>
      <c r="D22" s="784"/>
      <c r="E22" s="774"/>
      <c r="F22" s="729"/>
      <c r="G22" s="728" t="s">
        <v>867</v>
      </c>
    </row>
    <row r="23" spans="1:7" ht="30" customHeight="1" x14ac:dyDescent="0.25">
      <c r="A23" s="732" t="s">
        <v>866</v>
      </c>
      <c r="B23" s="731"/>
      <c r="C23" s="786"/>
      <c r="D23" s="787"/>
      <c r="E23" s="786"/>
      <c r="F23" s="731"/>
      <c r="G23" s="731"/>
    </row>
    <row r="24" spans="1:7" ht="30" customHeight="1" x14ac:dyDescent="0.25">
      <c r="A24" s="730" t="s">
        <v>861</v>
      </c>
      <c r="B24" s="730"/>
      <c r="C24" s="774"/>
      <c r="D24" s="784"/>
      <c r="E24" s="774" t="s">
        <v>117</v>
      </c>
      <c r="F24" s="729"/>
      <c r="G24" s="728" t="s">
        <v>865</v>
      </c>
    </row>
    <row r="25" spans="1:7" ht="30" customHeight="1" x14ac:dyDescent="0.25">
      <c r="A25" s="730" t="s">
        <v>861</v>
      </c>
      <c r="B25" s="730"/>
      <c r="C25" s="774"/>
      <c r="D25" s="784"/>
      <c r="E25" s="774"/>
      <c r="F25" s="729"/>
      <c r="G25" s="728" t="s">
        <v>864</v>
      </c>
    </row>
    <row r="26" spans="1:7" ht="30" customHeight="1" x14ac:dyDescent="0.25">
      <c r="A26" s="732" t="s">
        <v>863</v>
      </c>
      <c r="B26" s="731"/>
      <c r="C26" s="786"/>
      <c r="D26" s="787"/>
      <c r="E26" s="786"/>
      <c r="F26" s="731"/>
      <c r="G26" s="731"/>
    </row>
    <row r="27" spans="1:7" ht="30" customHeight="1" x14ac:dyDescent="0.25">
      <c r="A27" s="730" t="s">
        <v>861</v>
      </c>
      <c r="B27" s="730"/>
      <c r="C27" s="774">
        <v>161520</v>
      </c>
      <c r="D27" s="784">
        <v>521000</v>
      </c>
      <c r="E27" s="774">
        <v>521000</v>
      </c>
      <c r="F27" s="729"/>
      <c r="G27" s="728" t="s">
        <v>862</v>
      </c>
    </row>
    <row r="28" spans="1:7" ht="30" customHeight="1" x14ac:dyDescent="0.25">
      <c r="A28" s="730" t="s">
        <v>861</v>
      </c>
      <c r="B28" s="730"/>
      <c r="C28" s="774"/>
      <c r="D28" s="784"/>
      <c r="E28" s="774"/>
      <c r="F28" s="729"/>
      <c r="G28" s="728" t="s">
        <v>860</v>
      </c>
    </row>
    <row r="29" spans="1:7" ht="30" customHeight="1" x14ac:dyDescent="0.25">
      <c r="A29" s="732" t="s">
        <v>859</v>
      </c>
      <c r="B29" s="731"/>
      <c r="C29" s="786"/>
      <c r="D29" s="787"/>
      <c r="E29" s="786"/>
      <c r="F29" s="731"/>
      <c r="G29" s="731"/>
    </row>
    <row r="30" spans="1:7" ht="30" customHeight="1" x14ac:dyDescent="0.25">
      <c r="A30" s="730" t="s">
        <v>852</v>
      </c>
      <c r="B30" s="730"/>
      <c r="C30" s="774">
        <v>773674</v>
      </c>
      <c r="D30" s="784"/>
      <c r="E30" s="774"/>
      <c r="F30" s="729"/>
      <c r="G30" s="728" t="s">
        <v>858</v>
      </c>
    </row>
    <row r="31" spans="1:7" ht="30" customHeight="1" x14ac:dyDescent="0.25">
      <c r="A31" s="730" t="s">
        <v>852</v>
      </c>
      <c r="B31" s="730"/>
      <c r="C31" s="774"/>
      <c r="D31" s="784"/>
      <c r="E31" s="774"/>
      <c r="F31" s="729"/>
      <c r="G31" s="728" t="s">
        <v>857</v>
      </c>
    </row>
    <row r="32" spans="1:7" ht="30" customHeight="1" x14ac:dyDescent="0.25">
      <c r="A32" s="730" t="s">
        <v>852</v>
      </c>
      <c r="B32" s="730"/>
      <c r="C32" s="774"/>
      <c r="D32" s="784"/>
      <c r="E32" s="774"/>
      <c r="F32" s="729"/>
      <c r="G32" s="728" t="s">
        <v>856</v>
      </c>
    </row>
    <row r="33" spans="1:7" ht="30" customHeight="1" x14ac:dyDescent="0.25">
      <c r="A33" s="730" t="s">
        <v>852</v>
      </c>
      <c r="B33" s="730"/>
      <c r="C33" s="774"/>
      <c r="D33" s="784"/>
      <c r="E33" s="774"/>
      <c r="F33" s="729"/>
      <c r="G33" s="728" t="s">
        <v>855</v>
      </c>
    </row>
    <row r="34" spans="1:7" ht="30" customHeight="1" x14ac:dyDescent="0.25">
      <c r="A34" s="730" t="s">
        <v>852</v>
      </c>
      <c r="B34" s="730"/>
      <c r="C34" s="774"/>
      <c r="D34" s="784"/>
      <c r="E34" s="774"/>
      <c r="F34" s="729"/>
      <c r="G34" s="728" t="s">
        <v>854</v>
      </c>
    </row>
    <row r="35" spans="1:7" ht="30" customHeight="1" x14ac:dyDescent="0.25">
      <c r="A35" s="730" t="s">
        <v>852</v>
      </c>
      <c r="B35" s="730"/>
      <c r="C35" s="774"/>
      <c r="D35" s="784"/>
      <c r="E35" s="774"/>
      <c r="F35" s="729"/>
      <c r="G35" s="728" t="s">
        <v>853</v>
      </c>
    </row>
    <row r="36" spans="1:7" ht="30" customHeight="1" x14ac:dyDescent="0.25">
      <c r="A36" s="730" t="s">
        <v>852</v>
      </c>
      <c r="B36" s="730"/>
      <c r="C36" s="774"/>
      <c r="D36" s="784"/>
      <c r="E36" s="774"/>
      <c r="F36" s="729"/>
      <c r="G36" s="728" t="s">
        <v>851</v>
      </c>
    </row>
    <row r="37" spans="1:7" s="962" customFormat="1" ht="30" customHeight="1" x14ac:dyDescent="0.25">
      <c r="A37" s="958"/>
      <c r="B37" s="727" t="s">
        <v>850</v>
      </c>
      <c r="C37" s="959">
        <f>SUM(C8:C36)</f>
        <v>10708130</v>
      </c>
      <c r="D37" s="960">
        <f>SUM(D8:D36)</f>
        <v>13585417</v>
      </c>
      <c r="E37" s="959">
        <f>SUM(E8:E36)</f>
        <v>13585417</v>
      </c>
      <c r="F37" s="961"/>
      <c r="G37" s="736"/>
    </row>
    <row r="38" spans="1:7" ht="30" customHeight="1" x14ac:dyDescent="0.25"/>
    <row r="39" spans="1:7" ht="30" customHeight="1" x14ac:dyDescent="0.25">
      <c r="A39" s="726" t="s">
        <v>849</v>
      </c>
      <c r="G39" s="725"/>
    </row>
    <row r="40" spans="1:7" ht="30" customHeight="1" x14ac:dyDescent="0.25">
      <c r="A40" s="724" t="s">
        <v>848</v>
      </c>
    </row>
    <row r="41" spans="1:7" ht="30" customHeight="1" x14ac:dyDescent="0.25"/>
  </sheetData>
  <printOptions horizontalCentered="1"/>
  <pageMargins left="0.25" right="0.25" top="0.75" bottom="0.75" header="0.3" footer="0.3"/>
  <pageSetup scale="61" firstPageNumber="45" fitToHeight="0" orientation="portrait" useFirstPageNumber="1" r:id="rId1"/>
  <headerFooter>
    <oddFooter>&amp;C&amp;"Arial,Regular"&amp;12Page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E18AD-7CE7-4F65-8481-60600C906E82}">
  <sheetPr>
    <pageSetUpPr fitToPage="1"/>
  </sheetPr>
  <dimension ref="A1:Q55"/>
  <sheetViews>
    <sheetView workbookViewId="0"/>
  </sheetViews>
  <sheetFormatPr defaultColWidth="12.6640625" defaultRowHeight="15" x14ac:dyDescent="0.25"/>
  <cols>
    <col min="1" max="1" width="38" style="723" customWidth="1"/>
    <col min="2" max="4" width="15.6640625" style="723" customWidth="1"/>
    <col min="5" max="5" width="16" style="723" customWidth="1"/>
    <col min="6" max="6" width="15.109375" style="723" customWidth="1"/>
    <col min="7" max="16" width="18.6640625" style="723" customWidth="1"/>
    <col min="17" max="17" width="10.5546875" style="745" hidden="1" customWidth="1"/>
    <col min="18" max="16384" width="12.6640625" style="723"/>
  </cols>
  <sheetData>
    <row r="1" spans="1:17" ht="17.399999999999999" x14ac:dyDescent="0.3">
      <c r="A1" s="745" t="s">
        <v>131</v>
      </c>
      <c r="B1" s="745"/>
      <c r="C1" s="745"/>
      <c r="D1" s="745"/>
      <c r="E1" s="745"/>
      <c r="F1" s="745"/>
      <c r="G1" s="745"/>
      <c r="H1" s="745"/>
      <c r="I1" s="745"/>
      <c r="J1" s="745"/>
      <c r="K1" s="745"/>
      <c r="L1" s="745"/>
      <c r="M1" s="745"/>
      <c r="N1" s="745"/>
      <c r="O1" s="745"/>
      <c r="P1" s="745"/>
      <c r="Q1" s="771"/>
    </row>
    <row r="2" spans="1:17" ht="17.399999999999999" x14ac:dyDescent="0.3">
      <c r="A2" s="745" t="s">
        <v>947</v>
      </c>
      <c r="B2" s="745"/>
      <c r="C2" s="745"/>
      <c r="D2" s="745"/>
      <c r="E2" s="745"/>
      <c r="F2" s="745"/>
      <c r="G2" s="745"/>
      <c r="H2" s="745"/>
      <c r="I2" s="747" t="s">
        <v>118</v>
      </c>
      <c r="J2" s="747"/>
      <c r="K2" s="747"/>
      <c r="L2" s="746" t="s">
        <v>733</v>
      </c>
      <c r="M2" s="746"/>
      <c r="N2" s="746"/>
      <c r="O2" s="745"/>
      <c r="P2" s="745"/>
      <c r="Q2" s="771"/>
    </row>
    <row r="3" spans="1:17" ht="17.399999999999999" x14ac:dyDescent="0.3">
      <c r="A3" s="745" t="s">
        <v>946</v>
      </c>
      <c r="B3" s="745"/>
      <c r="C3" s="745"/>
      <c r="D3" s="745"/>
      <c r="E3" s="745"/>
      <c r="F3" s="745"/>
      <c r="G3" s="745"/>
      <c r="H3" s="745"/>
      <c r="I3" s="747"/>
      <c r="J3" s="747"/>
      <c r="K3" s="747"/>
      <c r="L3" s="745"/>
      <c r="M3" s="745"/>
      <c r="N3" s="745"/>
      <c r="O3" s="745"/>
      <c r="P3" s="745"/>
      <c r="Q3" s="771"/>
    </row>
    <row r="4" spans="1:17" ht="13.2" x14ac:dyDescent="0.25">
      <c r="A4" s="740"/>
      <c r="B4" s="770" t="s">
        <v>1029</v>
      </c>
      <c r="C4" s="768"/>
      <c r="D4" s="768"/>
      <c r="E4" s="768"/>
      <c r="F4" s="769"/>
      <c r="G4" s="770" t="s">
        <v>957</v>
      </c>
      <c r="H4" s="768"/>
      <c r="I4" s="769"/>
      <c r="J4" s="768"/>
      <c r="K4" s="768"/>
      <c r="L4" s="770" t="s">
        <v>1028</v>
      </c>
      <c r="M4" s="768"/>
      <c r="N4" s="769"/>
      <c r="O4" s="768"/>
      <c r="P4" s="768"/>
      <c r="Q4" s="768"/>
    </row>
    <row r="5" spans="1:17" ht="13.2" x14ac:dyDescent="0.25">
      <c r="A5" s="762"/>
      <c r="B5" s="767" t="s">
        <v>945</v>
      </c>
      <c r="C5" s="765"/>
      <c r="D5" s="765"/>
      <c r="E5" s="765"/>
      <c r="F5" s="765"/>
      <c r="G5" s="767" t="s">
        <v>944</v>
      </c>
      <c r="H5" s="765"/>
      <c r="I5" s="765"/>
      <c r="J5" s="765"/>
      <c r="K5" s="765"/>
      <c r="L5" s="767" t="s">
        <v>943</v>
      </c>
      <c r="M5" s="765"/>
      <c r="N5" s="766"/>
      <c r="O5" s="765"/>
      <c r="P5" s="765"/>
      <c r="Q5" s="765"/>
    </row>
    <row r="6" spans="1:17" ht="13.2" x14ac:dyDescent="0.25">
      <c r="A6" s="737" t="s">
        <v>942</v>
      </c>
      <c r="B6" s="763" t="s">
        <v>941</v>
      </c>
      <c r="C6" s="763" t="s">
        <v>940</v>
      </c>
      <c r="D6" s="763" t="s">
        <v>939</v>
      </c>
      <c r="E6" s="763" t="s">
        <v>938</v>
      </c>
      <c r="F6" s="763" t="s">
        <v>937</v>
      </c>
      <c r="G6" s="763" t="s">
        <v>941</v>
      </c>
      <c r="H6" s="763" t="s">
        <v>940</v>
      </c>
      <c r="I6" s="763" t="s">
        <v>939</v>
      </c>
      <c r="J6" s="763" t="s">
        <v>938</v>
      </c>
      <c r="K6" s="763" t="s">
        <v>937</v>
      </c>
      <c r="L6" s="763" t="s">
        <v>941</v>
      </c>
      <c r="M6" s="763" t="s">
        <v>940</v>
      </c>
      <c r="N6" s="763" t="s">
        <v>939</v>
      </c>
      <c r="O6" s="763" t="s">
        <v>938</v>
      </c>
      <c r="P6" s="763" t="s">
        <v>937</v>
      </c>
      <c r="Q6" s="763"/>
    </row>
    <row r="7" spans="1:17" ht="13.2" x14ac:dyDescent="0.25">
      <c r="A7" s="737" t="s">
        <v>347</v>
      </c>
      <c r="B7" s="764" t="s">
        <v>936</v>
      </c>
      <c r="C7" s="764" t="s">
        <v>935</v>
      </c>
      <c r="D7" s="764" t="s">
        <v>934</v>
      </c>
      <c r="E7" s="764" t="s">
        <v>933</v>
      </c>
      <c r="F7" s="764" t="s">
        <v>284</v>
      </c>
      <c r="G7" s="764" t="s">
        <v>936</v>
      </c>
      <c r="H7" s="764" t="s">
        <v>935</v>
      </c>
      <c r="I7" s="764" t="s">
        <v>934</v>
      </c>
      <c r="J7" s="764" t="s">
        <v>933</v>
      </c>
      <c r="K7" s="764" t="s">
        <v>284</v>
      </c>
      <c r="L7" s="764" t="s">
        <v>936</v>
      </c>
      <c r="M7" s="764" t="s">
        <v>935</v>
      </c>
      <c r="N7" s="764" t="s">
        <v>934</v>
      </c>
      <c r="O7" s="764" t="s">
        <v>933</v>
      </c>
      <c r="P7" s="764" t="s">
        <v>284</v>
      </c>
      <c r="Q7" s="763"/>
    </row>
    <row r="8" spans="1:17" ht="13.2" x14ac:dyDescent="0.25">
      <c r="A8" s="762"/>
      <c r="B8" s="737"/>
      <c r="C8" s="737"/>
      <c r="D8" s="737"/>
      <c r="E8" s="737"/>
      <c r="F8" s="737"/>
      <c r="G8" s="739"/>
      <c r="H8" s="739"/>
      <c r="I8" s="739"/>
      <c r="J8" s="739"/>
      <c r="K8" s="739"/>
      <c r="L8" s="739"/>
      <c r="M8" s="739"/>
      <c r="N8" s="739"/>
      <c r="O8" s="739"/>
      <c r="P8" s="739"/>
      <c r="Q8" s="737"/>
    </row>
    <row r="9" spans="1:17" ht="36.75" customHeight="1" x14ac:dyDescent="0.25">
      <c r="A9" s="754" t="s">
        <v>932</v>
      </c>
      <c r="B9" s="731"/>
      <c r="C9" s="731"/>
      <c r="D9" s="731"/>
      <c r="E9" s="731"/>
      <c r="F9" s="731"/>
      <c r="G9" s="731"/>
      <c r="H9" s="731"/>
      <c r="I9" s="731"/>
      <c r="J9" s="731"/>
      <c r="K9" s="731"/>
      <c r="L9" s="731"/>
      <c r="M9" s="731"/>
      <c r="N9" s="731"/>
      <c r="O9" s="731"/>
      <c r="P9" s="731"/>
      <c r="Q9" s="731"/>
    </row>
    <row r="10" spans="1:17" ht="36.75" customHeight="1" x14ac:dyDescent="0.25">
      <c r="A10" s="754" t="s">
        <v>931</v>
      </c>
      <c r="B10" s="731"/>
      <c r="C10" s="731"/>
      <c r="D10" s="731"/>
      <c r="E10" s="731"/>
      <c r="F10" s="731"/>
      <c r="G10" s="731"/>
      <c r="H10" s="731"/>
      <c r="I10" s="731"/>
      <c r="J10" s="731"/>
      <c r="K10" s="731"/>
      <c r="L10" s="731"/>
      <c r="M10" s="731"/>
      <c r="N10" s="731"/>
      <c r="O10" s="731"/>
      <c r="P10" s="731"/>
      <c r="Q10" s="731"/>
    </row>
    <row r="11" spans="1:17" ht="36.75" customHeight="1" x14ac:dyDescent="0.3">
      <c r="A11" s="756" t="s">
        <v>930</v>
      </c>
      <c r="B11" s="773">
        <v>4277313</v>
      </c>
      <c r="C11" s="773">
        <v>390581</v>
      </c>
      <c r="D11" s="773">
        <v>158463</v>
      </c>
      <c r="E11" s="773">
        <v>75762</v>
      </c>
      <c r="F11" s="773">
        <v>1267077</v>
      </c>
      <c r="G11" s="773">
        <v>6201465</v>
      </c>
      <c r="H11" s="773">
        <v>254103</v>
      </c>
      <c r="I11" s="773">
        <v>350363</v>
      </c>
      <c r="J11" s="773">
        <v>106781</v>
      </c>
      <c r="K11" s="773">
        <v>2208700</v>
      </c>
      <c r="L11" s="773">
        <v>6201465</v>
      </c>
      <c r="M11" s="773">
        <v>254103</v>
      </c>
      <c r="N11" s="773">
        <v>350363</v>
      </c>
      <c r="O11" s="773">
        <v>106781</v>
      </c>
      <c r="P11" s="774">
        <v>2208700</v>
      </c>
      <c r="Q11" s="759">
        <v>0.40676243811875068</v>
      </c>
    </row>
    <row r="12" spans="1:17" ht="36.75" customHeight="1" x14ac:dyDescent="0.3">
      <c r="A12" s="756" t="s">
        <v>929</v>
      </c>
      <c r="B12" s="775">
        <v>0</v>
      </c>
      <c r="C12" s="775">
        <v>0</v>
      </c>
      <c r="D12" s="775">
        <v>0</v>
      </c>
      <c r="E12" s="775">
        <v>0</v>
      </c>
      <c r="F12" s="775">
        <v>0</v>
      </c>
      <c r="G12" s="775"/>
      <c r="H12" s="775"/>
      <c r="I12" s="775"/>
      <c r="J12" s="775"/>
      <c r="K12" s="775"/>
      <c r="L12" s="775"/>
      <c r="M12" s="775"/>
      <c r="N12" s="775"/>
      <c r="O12" s="775"/>
      <c r="P12" s="776"/>
      <c r="Q12" s="759">
        <v>1.4189347656052306E-2</v>
      </c>
    </row>
    <row r="13" spans="1:17" ht="36.75" customHeight="1" x14ac:dyDescent="0.3">
      <c r="A13" s="756" t="s">
        <v>928</v>
      </c>
      <c r="B13" s="775">
        <v>1716854</v>
      </c>
      <c r="C13" s="775">
        <v>156774</v>
      </c>
      <c r="D13" s="775">
        <v>63605</v>
      </c>
      <c r="E13" s="775">
        <v>30410</v>
      </c>
      <c r="F13" s="775">
        <v>508587</v>
      </c>
      <c r="G13" s="775">
        <v>2480586</v>
      </c>
      <c r="H13" s="775">
        <v>111897</v>
      </c>
      <c r="I13" s="775">
        <v>150137</v>
      </c>
      <c r="J13" s="775">
        <v>42712.4</v>
      </c>
      <c r="K13" s="775">
        <v>883480</v>
      </c>
      <c r="L13" s="775">
        <v>2480586</v>
      </c>
      <c r="M13" s="775">
        <v>111897</v>
      </c>
      <c r="N13" s="775">
        <v>150137</v>
      </c>
      <c r="O13" s="775">
        <v>42712.4</v>
      </c>
      <c r="P13" s="776">
        <v>883480</v>
      </c>
      <c r="Q13" s="759">
        <v>0.18692117305750791</v>
      </c>
    </row>
    <row r="14" spans="1:17" ht="36.75" customHeight="1" x14ac:dyDescent="0.3">
      <c r="A14" s="754" t="s">
        <v>927</v>
      </c>
      <c r="B14" s="773">
        <f>B11+B12+B13</f>
        <v>5994167</v>
      </c>
      <c r="C14" s="773">
        <f t="shared" ref="C14:F14" si="0">C11+C12+C13</f>
        <v>547355</v>
      </c>
      <c r="D14" s="773">
        <f t="shared" si="0"/>
        <v>222068</v>
      </c>
      <c r="E14" s="773">
        <f t="shared" si="0"/>
        <v>106172</v>
      </c>
      <c r="F14" s="773">
        <f t="shared" si="0"/>
        <v>1775664</v>
      </c>
      <c r="G14" s="773">
        <f t="shared" ref="G14:P14" si="1">SUM(G11:G13)</f>
        <v>8682051</v>
      </c>
      <c r="H14" s="773">
        <f t="shared" si="1"/>
        <v>366000</v>
      </c>
      <c r="I14" s="773">
        <f t="shared" si="1"/>
        <v>500500</v>
      </c>
      <c r="J14" s="773">
        <f t="shared" si="1"/>
        <v>149493.4</v>
      </c>
      <c r="K14" s="773">
        <f t="shared" si="1"/>
        <v>3092180</v>
      </c>
      <c r="L14" s="773">
        <f t="shared" si="1"/>
        <v>8682051</v>
      </c>
      <c r="M14" s="773">
        <f t="shared" si="1"/>
        <v>366000</v>
      </c>
      <c r="N14" s="773">
        <f t="shared" si="1"/>
        <v>500500</v>
      </c>
      <c r="O14" s="773">
        <f t="shared" si="1"/>
        <v>149493.4</v>
      </c>
      <c r="P14" s="773">
        <f t="shared" si="1"/>
        <v>3092180</v>
      </c>
      <c r="Q14" s="757"/>
    </row>
    <row r="15" spans="1:17" ht="36.75" customHeight="1" x14ac:dyDescent="0.3">
      <c r="A15" s="754" t="s">
        <v>926</v>
      </c>
      <c r="B15" s="761"/>
      <c r="C15" s="761"/>
      <c r="D15" s="761"/>
      <c r="E15" s="761"/>
      <c r="F15" s="761"/>
      <c r="G15" s="761"/>
      <c r="H15" s="761"/>
      <c r="I15" s="761"/>
      <c r="J15" s="761"/>
      <c r="K15" s="761"/>
      <c r="L15" s="761"/>
      <c r="M15" s="761"/>
      <c r="N15" s="761"/>
      <c r="O15" s="761"/>
      <c r="P15" s="761"/>
      <c r="Q15" s="760"/>
    </row>
    <row r="16" spans="1:17" ht="36.75" customHeight="1" x14ac:dyDescent="0.3">
      <c r="A16" s="756" t="s">
        <v>925</v>
      </c>
      <c r="B16" s="775">
        <v>5407</v>
      </c>
      <c r="C16" s="775">
        <v>494</v>
      </c>
      <c r="D16" s="775">
        <v>200</v>
      </c>
      <c r="E16" s="775">
        <v>96</v>
      </c>
      <c r="F16" s="775">
        <v>1602</v>
      </c>
      <c r="G16" s="775">
        <v>650</v>
      </c>
      <c r="H16" s="775"/>
      <c r="I16" s="775"/>
      <c r="J16" s="775">
        <v>250</v>
      </c>
      <c r="K16" s="775">
        <v>2000</v>
      </c>
      <c r="L16" s="775">
        <v>650</v>
      </c>
      <c r="M16" s="775"/>
      <c r="N16" s="775"/>
      <c r="O16" s="775">
        <v>250</v>
      </c>
      <c r="P16" s="776">
        <v>2000</v>
      </c>
      <c r="Q16" s="759"/>
    </row>
    <row r="17" spans="1:17" ht="36.75" customHeight="1" x14ac:dyDescent="0.3">
      <c r="A17" s="756" t="s">
        <v>924</v>
      </c>
      <c r="B17" s="775">
        <v>608533</v>
      </c>
      <c r="C17" s="775">
        <v>55568</v>
      </c>
      <c r="D17" s="775">
        <v>22544</v>
      </c>
      <c r="E17" s="775">
        <v>10779</v>
      </c>
      <c r="F17" s="775">
        <v>180267</v>
      </c>
      <c r="G17" s="775">
        <v>18860</v>
      </c>
      <c r="H17" s="775"/>
      <c r="I17" s="775"/>
      <c r="J17" s="775">
        <v>19000</v>
      </c>
      <c r="K17" s="775">
        <v>200000</v>
      </c>
      <c r="L17" s="775">
        <v>18860</v>
      </c>
      <c r="M17" s="775"/>
      <c r="N17" s="775"/>
      <c r="O17" s="775">
        <v>19000</v>
      </c>
      <c r="P17" s="776">
        <v>200000</v>
      </c>
      <c r="Q17" s="759"/>
    </row>
    <row r="18" spans="1:17" ht="36.75" customHeight="1" x14ac:dyDescent="0.3">
      <c r="A18" s="756" t="s">
        <v>923</v>
      </c>
      <c r="B18" s="775">
        <v>13753</v>
      </c>
      <c r="C18" s="775">
        <v>1256</v>
      </c>
      <c r="D18" s="775">
        <v>510</v>
      </c>
      <c r="E18" s="775">
        <v>244</v>
      </c>
      <c r="F18" s="775">
        <v>4074</v>
      </c>
      <c r="G18" s="775">
        <v>1085</v>
      </c>
      <c r="H18" s="775"/>
      <c r="I18" s="775"/>
      <c r="J18" s="775">
        <v>1606</v>
      </c>
      <c r="K18" s="775">
        <v>18000</v>
      </c>
      <c r="L18" s="775">
        <v>1085</v>
      </c>
      <c r="M18" s="775"/>
      <c r="N18" s="775"/>
      <c r="O18" s="775">
        <v>1606</v>
      </c>
      <c r="P18" s="776">
        <v>18000</v>
      </c>
      <c r="Q18" s="759"/>
    </row>
    <row r="19" spans="1:17" ht="36.75" customHeight="1" x14ac:dyDescent="0.3">
      <c r="A19" s="754" t="s">
        <v>922</v>
      </c>
      <c r="B19" s="773">
        <f>B16+B17+B18</f>
        <v>627693</v>
      </c>
      <c r="C19" s="773">
        <f t="shared" ref="C19:F19" si="2">C16+C17+C18</f>
        <v>57318</v>
      </c>
      <c r="D19" s="773">
        <f t="shared" si="2"/>
        <v>23254</v>
      </c>
      <c r="E19" s="773">
        <f t="shared" si="2"/>
        <v>11119</v>
      </c>
      <c r="F19" s="773">
        <f t="shared" si="2"/>
        <v>185943</v>
      </c>
      <c r="G19" s="773">
        <f t="shared" ref="G19:P19" si="3">SUM(G16:G18)</f>
        <v>20595</v>
      </c>
      <c r="H19" s="773">
        <f t="shared" si="3"/>
        <v>0</v>
      </c>
      <c r="I19" s="773">
        <f t="shared" si="3"/>
        <v>0</v>
      </c>
      <c r="J19" s="773">
        <f t="shared" si="3"/>
        <v>20856</v>
      </c>
      <c r="K19" s="773">
        <f t="shared" si="3"/>
        <v>220000</v>
      </c>
      <c r="L19" s="773">
        <f t="shared" si="3"/>
        <v>20595</v>
      </c>
      <c r="M19" s="773">
        <f t="shared" si="3"/>
        <v>0</v>
      </c>
      <c r="N19" s="773">
        <f t="shared" si="3"/>
        <v>0</v>
      </c>
      <c r="O19" s="773">
        <f t="shared" si="3"/>
        <v>20856</v>
      </c>
      <c r="P19" s="773">
        <f t="shared" si="3"/>
        <v>220000</v>
      </c>
      <c r="Q19" s="757"/>
    </row>
    <row r="20" spans="1:17" ht="36.75" customHeight="1" x14ac:dyDescent="0.3">
      <c r="A20" s="756" t="s">
        <v>921</v>
      </c>
      <c r="B20" s="776">
        <v>17680</v>
      </c>
      <c r="C20" s="776">
        <v>1614</v>
      </c>
      <c r="D20" s="776">
        <v>655</v>
      </c>
      <c r="E20" s="776">
        <v>313</v>
      </c>
      <c r="F20" s="776">
        <v>5237</v>
      </c>
      <c r="G20" s="776">
        <v>0</v>
      </c>
      <c r="H20" s="776">
        <v>0</v>
      </c>
      <c r="I20" s="776">
        <v>0</v>
      </c>
      <c r="J20" s="776">
        <v>0</v>
      </c>
      <c r="K20" s="776">
        <v>0</v>
      </c>
      <c r="L20" s="776">
        <v>0</v>
      </c>
      <c r="M20" s="776">
        <v>0</v>
      </c>
      <c r="N20" s="776">
        <v>0</v>
      </c>
      <c r="O20" s="776">
        <v>0</v>
      </c>
      <c r="P20" s="776">
        <v>0</v>
      </c>
      <c r="Q20" s="759">
        <v>3.0405423930661537E-3</v>
      </c>
    </row>
    <row r="21" spans="1:17" ht="36.75" customHeight="1" x14ac:dyDescent="0.3">
      <c r="A21" s="754" t="s">
        <v>920</v>
      </c>
      <c r="B21" s="777"/>
      <c r="C21" s="777"/>
      <c r="D21" s="777"/>
      <c r="E21" s="777"/>
      <c r="F21" s="777"/>
      <c r="G21" s="777"/>
      <c r="H21" s="777"/>
      <c r="I21" s="777"/>
      <c r="J21" s="777"/>
      <c r="K21" s="777"/>
      <c r="L21" s="777"/>
      <c r="M21" s="777"/>
      <c r="N21" s="777"/>
      <c r="O21" s="777"/>
      <c r="P21" s="777"/>
      <c r="Q21" s="760"/>
    </row>
    <row r="22" spans="1:17" ht="36.75" customHeight="1" x14ac:dyDescent="0.3">
      <c r="A22" s="756" t="s">
        <v>919</v>
      </c>
      <c r="B22" s="775">
        <v>309467</v>
      </c>
      <c r="C22" s="775">
        <v>28259</v>
      </c>
      <c r="D22" s="775">
        <v>11465</v>
      </c>
      <c r="E22" s="775">
        <v>5481</v>
      </c>
      <c r="F22" s="775">
        <v>91674</v>
      </c>
      <c r="G22" s="775">
        <v>17933</v>
      </c>
      <c r="H22" s="775"/>
      <c r="I22" s="775"/>
      <c r="J22" s="775">
        <v>67769</v>
      </c>
      <c r="K22" s="775">
        <v>418158</v>
      </c>
      <c r="L22" s="775">
        <v>17933</v>
      </c>
      <c r="M22" s="775"/>
      <c r="N22" s="775"/>
      <c r="O22" s="775">
        <v>67769</v>
      </c>
      <c r="P22" s="776">
        <v>418158</v>
      </c>
      <c r="Q22" s="759"/>
    </row>
    <row r="23" spans="1:17" ht="36.75" customHeight="1" x14ac:dyDescent="0.3">
      <c r="A23" s="756" t="s">
        <v>918</v>
      </c>
      <c r="B23" s="776">
        <v>0</v>
      </c>
      <c r="C23" s="776">
        <v>0</v>
      </c>
      <c r="D23" s="776">
        <v>0</v>
      </c>
      <c r="E23" s="776">
        <v>0</v>
      </c>
      <c r="F23" s="776">
        <v>0</v>
      </c>
      <c r="G23" s="776"/>
      <c r="H23" s="776"/>
      <c r="I23" s="776"/>
      <c r="J23" s="776"/>
      <c r="K23" s="776"/>
      <c r="L23" s="776"/>
      <c r="M23" s="776"/>
      <c r="N23" s="776"/>
      <c r="O23" s="776"/>
      <c r="P23" s="776"/>
      <c r="Q23" s="755"/>
    </row>
    <row r="24" spans="1:17" ht="36.75" customHeight="1" x14ac:dyDescent="0.3">
      <c r="A24" s="756" t="s">
        <v>917</v>
      </c>
      <c r="B24" s="775">
        <v>448245</v>
      </c>
      <c r="C24" s="775">
        <v>40931</v>
      </c>
      <c r="D24" s="775">
        <v>16606</v>
      </c>
      <c r="E24" s="775">
        <v>7940</v>
      </c>
      <c r="F24" s="775">
        <v>132785</v>
      </c>
      <c r="G24" s="775"/>
      <c r="H24" s="775"/>
      <c r="I24" s="775"/>
      <c r="J24" s="775">
        <v>10325</v>
      </c>
      <c r="K24" s="775">
        <v>18000</v>
      </c>
      <c r="L24" s="775"/>
      <c r="M24" s="775"/>
      <c r="N24" s="775"/>
      <c r="O24" s="775">
        <v>10325</v>
      </c>
      <c r="P24" s="776">
        <v>18000</v>
      </c>
      <c r="Q24" s="759"/>
    </row>
    <row r="25" spans="1:17" ht="36.75" customHeight="1" x14ac:dyDescent="0.3">
      <c r="A25" s="754" t="s">
        <v>916</v>
      </c>
      <c r="B25" s="773">
        <f t="shared" ref="B25:F25" si="4">SUM(B22:B24)</f>
        <v>757712</v>
      </c>
      <c r="C25" s="773">
        <f t="shared" si="4"/>
        <v>69190</v>
      </c>
      <c r="D25" s="773">
        <f t="shared" si="4"/>
        <v>28071</v>
      </c>
      <c r="E25" s="773">
        <f t="shared" si="4"/>
        <v>13421</v>
      </c>
      <c r="F25" s="773">
        <f t="shared" si="4"/>
        <v>224459</v>
      </c>
      <c r="G25" s="773">
        <f t="shared" ref="G25:P25" si="5">SUM(G22:G24)</f>
        <v>17933</v>
      </c>
      <c r="H25" s="773">
        <f t="shared" si="5"/>
        <v>0</v>
      </c>
      <c r="I25" s="773">
        <f t="shared" si="5"/>
        <v>0</v>
      </c>
      <c r="J25" s="773">
        <f t="shared" si="5"/>
        <v>78094</v>
      </c>
      <c r="K25" s="773">
        <f t="shared" si="5"/>
        <v>436158</v>
      </c>
      <c r="L25" s="773">
        <f t="shared" si="5"/>
        <v>17933</v>
      </c>
      <c r="M25" s="773">
        <f t="shared" si="5"/>
        <v>0</v>
      </c>
      <c r="N25" s="773">
        <f t="shared" si="5"/>
        <v>0</v>
      </c>
      <c r="O25" s="773">
        <f t="shared" si="5"/>
        <v>78094</v>
      </c>
      <c r="P25" s="773">
        <f t="shared" si="5"/>
        <v>436158</v>
      </c>
      <c r="Q25" s="757"/>
    </row>
    <row r="26" spans="1:17" ht="36.75" customHeight="1" x14ac:dyDescent="0.3">
      <c r="A26" s="754" t="s">
        <v>915</v>
      </c>
      <c r="B26" s="761"/>
      <c r="C26" s="761"/>
      <c r="D26" s="761"/>
      <c r="E26" s="761"/>
      <c r="F26" s="761"/>
      <c r="G26" s="761"/>
      <c r="H26" s="761"/>
      <c r="I26" s="761"/>
      <c r="J26" s="761"/>
      <c r="K26" s="761"/>
      <c r="L26" s="761"/>
      <c r="M26" s="761"/>
      <c r="N26" s="761"/>
      <c r="O26" s="761"/>
      <c r="P26" s="761"/>
      <c r="Q26" s="760"/>
    </row>
    <row r="27" spans="1:17" ht="36.75" customHeight="1" x14ac:dyDescent="0.3">
      <c r="A27" s="756" t="s">
        <v>914</v>
      </c>
      <c r="B27" s="775">
        <v>27057</v>
      </c>
      <c r="C27" s="775">
        <v>2472</v>
      </c>
      <c r="D27" s="775">
        <v>1002</v>
      </c>
      <c r="E27" s="775">
        <v>479</v>
      </c>
      <c r="F27" s="775">
        <v>8015</v>
      </c>
      <c r="G27" s="775"/>
      <c r="H27" s="775"/>
      <c r="I27" s="775"/>
      <c r="J27" s="775">
        <v>1557</v>
      </c>
      <c r="K27" s="775"/>
      <c r="L27" s="775"/>
      <c r="M27" s="775"/>
      <c r="N27" s="775"/>
      <c r="O27" s="775">
        <v>1557</v>
      </c>
      <c r="P27" s="776"/>
      <c r="Q27" s="759"/>
    </row>
    <row r="28" spans="1:17" ht="36.75" customHeight="1" x14ac:dyDescent="0.3">
      <c r="A28" s="756" t="s">
        <v>913</v>
      </c>
      <c r="B28" s="776">
        <v>0</v>
      </c>
      <c r="C28" s="776">
        <v>0</v>
      </c>
      <c r="D28" s="776">
        <v>0</v>
      </c>
      <c r="E28" s="776">
        <v>0</v>
      </c>
      <c r="F28" s="776">
        <v>0</v>
      </c>
      <c r="G28" s="776"/>
      <c r="H28" s="776"/>
      <c r="I28" s="776"/>
      <c r="J28" s="776"/>
      <c r="K28" s="776"/>
      <c r="L28" s="776"/>
      <c r="M28" s="776"/>
      <c r="N28" s="776"/>
      <c r="O28" s="776"/>
      <c r="P28" s="776"/>
      <c r="Q28" s="758"/>
    </row>
    <row r="29" spans="1:17" ht="36.75" customHeight="1" x14ac:dyDescent="0.3">
      <c r="A29" s="754" t="s">
        <v>912</v>
      </c>
      <c r="B29" s="773">
        <f>B27+B28</f>
        <v>27057</v>
      </c>
      <c r="C29" s="773">
        <f t="shared" ref="C29:P29" si="6">C27+C28</f>
        <v>2472</v>
      </c>
      <c r="D29" s="773">
        <f t="shared" si="6"/>
        <v>1002</v>
      </c>
      <c r="E29" s="773">
        <f t="shared" si="6"/>
        <v>479</v>
      </c>
      <c r="F29" s="773">
        <f t="shared" si="6"/>
        <v>8015</v>
      </c>
      <c r="G29" s="773">
        <f t="shared" si="6"/>
        <v>0</v>
      </c>
      <c r="H29" s="773">
        <f t="shared" si="6"/>
        <v>0</v>
      </c>
      <c r="I29" s="773">
        <f t="shared" si="6"/>
        <v>0</v>
      </c>
      <c r="J29" s="773">
        <f t="shared" si="6"/>
        <v>1557</v>
      </c>
      <c r="K29" s="773">
        <f t="shared" si="6"/>
        <v>0</v>
      </c>
      <c r="L29" s="773">
        <f t="shared" si="6"/>
        <v>0</v>
      </c>
      <c r="M29" s="773">
        <f t="shared" si="6"/>
        <v>0</v>
      </c>
      <c r="N29" s="773">
        <f t="shared" si="6"/>
        <v>0</v>
      </c>
      <c r="O29" s="773">
        <f t="shared" si="6"/>
        <v>1557</v>
      </c>
      <c r="P29" s="773">
        <f t="shared" si="6"/>
        <v>0</v>
      </c>
      <c r="Q29" s="757"/>
    </row>
    <row r="30" spans="1:17" ht="36.75" customHeight="1" x14ac:dyDescent="0.3">
      <c r="A30" s="756" t="s">
        <v>911</v>
      </c>
      <c r="B30" s="776">
        <v>0</v>
      </c>
      <c r="C30" s="776">
        <v>0</v>
      </c>
      <c r="D30" s="776">
        <v>0</v>
      </c>
      <c r="E30" s="776">
        <v>0</v>
      </c>
      <c r="F30" s="776">
        <v>0</v>
      </c>
      <c r="G30" s="773">
        <v>0</v>
      </c>
      <c r="H30" s="776">
        <v>0</v>
      </c>
      <c r="I30" s="776">
        <v>0</v>
      </c>
      <c r="J30" s="776">
        <v>0</v>
      </c>
      <c r="K30" s="776">
        <v>0</v>
      </c>
      <c r="L30" s="776">
        <v>0</v>
      </c>
      <c r="M30" s="776">
        <v>0</v>
      </c>
      <c r="N30" s="776">
        <v>0</v>
      </c>
      <c r="O30" s="776">
        <v>0</v>
      </c>
      <c r="P30" s="776">
        <v>0</v>
      </c>
      <c r="Q30" s="755"/>
    </row>
    <row r="31" spans="1:17" s="962" customFormat="1" ht="36.75" customHeight="1" x14ac:dyDescent="0.3">
      <c r="A31" s="754" t="s">
        <v>910</v>
      </c>
      <c r="B31" s="963">
        <f>SUM(+B30+B29+B25+B20+B19+B14)</f>
        <v>7424309</v>
      </c>
      <c r="C31" s="963">
        <f t="shared" ref="C31:P31" si="7">SUM(+C30+C29+C25+C20+C19+C14)</f>
        <v>677949</v>
      </c>
      <c r="D31" s="963">
        <f t="shared" si="7"/>
        <v>275050</v>
      </c>
      <c r="E31" s="963">
        <f t="shared" si="7"/>
        <v>131504</v>
      </c>
      <c r="F31" s="963">
        <f t="shared" si="7"/>
        <v>2199318</v>
      </c>
      <c r="G31" s="963">
        <f t="shared" si="7"/>
        <v>8720579</v>
      </c>
      <c r="H31" s="963">
        <f t="shared" si="7"/>
        <v>366000</v>
      </c>
      <c r="I31" s="963">
        <f t="shared" si="7"/>
        <v>500500</v>
      </c>
      <c r="J31" s="963">
        <f t="shared" si="7"/>
        <v>250000.4</v>
      </c>
      <c r="K31" s="963">
        <f t="shared" si="7"/>
        <v>3748338</v>
      </c>
      <c r="L31" s="963">
        <f t="shared" si="7"/>
        <v>8720579</v>
      </c>
      <c r="M31" s="963">
        <f t="shared" si="7"/>
        <v>366000</v>
      </c>
      <c r="N31" s="963">
        <f t="shared" si="7"/>
        <v>500500</v>
      </c>
      <c r="O31" s="963">
        <f t="shared" si="7"/>
        <v>250000.4</v>
      </c>
      <c r="P31" s="963">
        <f t="shared" si="7"/>
        <v>3748338</v>
      </c>
      <c r="Q31" s="753">
        <f>SUM(Q11:Q30)</f>
        <v>0.61091350122537702</v>
      </c>
    </row>
    <row r="32" spans="1:17" ht="36.75" customHeight="1" x14ac:dyDescent="0.25">
      <c r="F32" s="778"/>
      <c r="J32" s="778"/>
      <c r="P32" s="778"/>
      <c r="Q32" s="723"/>
    </row>
    <row r="33" spans="6:17" ht="13.8" x14ac:dyDescent="0.3">
      <c r="F33" s="751"/>
      <c r="J33" s="752"/>
      <c r="Q33" s="749"/>
    </row>
    <row r="34" spans="6:17" ht="13.8" x14ac:dyDescent="0.3">
      <c r="J34" s="751"/>
      <c r="O34" s="778"/>
      <c r="Q34" s="749"/>
    </row>
    <row r="35" spans="6:17" ht="13.8" x14ac:dyDescent="0.3">
      <c r="Q35" s="748"/>
    </row>
    <row r="36" spans="6:17" ht="13.8" x14ac:dyDescent="0.3">
      <c r="Q36" s="750"/>
    </row>
    <row r="37" spans="6:17" ht="13.8" x14ac:dyDescent="0.3">
      <c r="Q37" s="749"/>
    </row>
    <row r="38" spans="6:17" ht="13.8" x14ac:dyDescent="0.3">
      <c r="Q38" s="749"/>
    </row>
    <row r="39" spans="6:17" ht="13.8" x14ac:dyDescent="0.3">
      <c r="Q39" s="749"/>
    </row>
    <row r="40" spans="6:17" ht="13.8" x14ac:dyDescent="0.3">
      <c r="Q40" s="748"/>
    </row>
    <row r="41" spans="6:17" ht="13.8" x14ac:dyDescent="0.3">
      <c r="Q41" s="749"/>
    </row>
    <row r="42" spans="6:17" ht="13.8" x14ac:dyDescent="0.3">
      <c r="Q42" s="750"/>
    </row>
    <row r="43" spans="6:17" ht="13.8" x14ac:dyDescent="0.3">
      <c r="Q43" s="749"/>
    </row>
    <row r="44" spans="6:17" ht="13.8" x14ac:dyDescent="0.3">
      <c r="Q44" s="749"/>
    </row>
    <row r="45" spans="6:17" ht="13.8" x14ac:dyDescent="0.3">
      <c r="Q45" s="749"/>
    </row>
    <row r="46" spans="6:17" ht="13.8" x14ac:dyDescent="0.3">
      <c r="Q46" s="748"/>
    </row>
    <row r="47" spans="6:17" ht="13.8" x14ac:dyDescent="0.3">
      <c r="Q47" s="750"/>
    </row>
    <row r="48" spans="6:17" ht="13.8" x14ac:dyDescent="0.3">
      <c r="Q48" s="749"/>
    </row>
    <row r="49" spans="17:17" ht="13.8" x14ac:dyDescent="0.3">
      <c r="Q49" s="749"/>
    </row>
    <row r="50" spans="17:17" ht="13.8" x14ac:dyDescent="0.3">
      <c r="Q50" s="748"/>
    </row>
    <row r="51" spans="17:17" ht="13.8" x14ac:dyDescent="0.3">
      <c r="Q51" s="749"/>
    </row>
    <row r="52" spans="17:17" ht="13.8" x14ac:dyDescent="0.3">
      <c r="Q52" s="748"/>
    </row>
    <row r="53" spans="17:17" ht="13.2" x14ac:dyDescent="0.25">
      <c r="Q53" s="723"/>
    </row>
    <row r="54" spans="17:17" ht="13.2" x14ac:dyDescent="0.25">
      <c r="Q54" s="723"/>
    </row>
    <row r="55" spans="17:17" ht="13.2" x14ac:dyDescent="0.25">
      <c r="Q55" s="723"/>
    </row>
  </sheetData>
  <pageMargins left="0.7" right="0.7" top="0.75" bottom="0.75" header="0.3" footer="0.3"/>
  <pageSetup scale="29" firstPageNumber="46" fitToHeight="0" orientation="portrait" useFirstPageNumber="1" r:id="rId1"/>
  <headerFooter>
    <oddFooter>&amp;C&amp;"Arial,Regular"&amp;12Page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1D32A-CFFC-4ABF-843D-BCE1B364124A}">
  <sheetPr>
    <pageSetUpPr fitToPage="1"/>
  </sheetPr>
  <dimension ref="A1:D38"/>
  <sheetViews>
    <sheetView workbookViewId="0"/>
  </sheetViews>
  <sheetFormatPr defaultColWidth="12.6640625" defaultRowHeight="13.2" x14ac:dyDescent="0.25"/>
  <cols>
    <col min="1" max="1" width="32" style="723" customWidth="1"/>
    <col min="2" max="2" width="34.44140625" style="723" customWidth="1"/>
    <col min="3" max="3" width="34" style="723" customWidth="1"/>
    <col min="4" max="4" width="32" style="723" customWidth="1"/>
    <col min="5" max="16384" width="12.6640625" style="723"/>
  </cols>
  <sheetData>
    <row r="1" spans="1:4" ht="15" x14ac:dyDescent="0.25">
      <c r="A1" s="745" t="s">
        <v>131</v>
      </c>
      <c r="B1" s="747" t="s">
        <v>118</v>
      </c>
      <c r="C1" s="746" t="s">
        <v>733</v>
      </c>
      <c r="D1" s="746"/>
    </row>
    <row r="2" spans="1:4" ht="15" x14ac:dyDescent="0.25">
      <c r="A2" s="745" t="s">
        <v>955</v>
      </c>
      <c r="B2" s="745"/>
    </row>
    <row r="3" spans="1:4" ht="15" x14ac:dyDescent="0.25">
      <c r="A3" s="745" t="s">
        <v>954</v>
      </c>
      <c r="B3" s="745"/>
      <c r="D3" s="744"/>
    </row>
    <row r="4" spans="1:4" x14ac:dyDescent="0.25">
      <c r="A4" s="740"/>
      <c r="B4" s="741" t="s">
        <v>957</v>
      </c>
      <c r="C4" s="741" t="s">
        <v>957</v>
      </c>
      <c r="D4" s="741" t="s">
        <v>957</v>
      </c>
    </row>
    <row r="5" spans="1:4" x14ac:dyDescent="0.25">
      <c r="A5" s="737"/>
      <c r="B5" s="738" t="s">
        <v>903</v>
      </c>
      <c r="C5" s="738" t="s">
        <v>953</v>
      </c>
      <c r="D5" s="738" t="s">
        <v>952</v>
      </c>
    </row>
    <row r="6" spans="1:4" x14ac:dyDescent="0.25">
      <c r="A6" s="737" t="s">
        <v>903</v>
      </c>
      <c r="B6" s="738" t="s">
        <v>900</v>
      </c>
      <c r="C6" s="738" t="s">
        <v>951</v>
      </c>
      <c r="D6" s="738" t="s">
        <v>951</v>
      </c>
    </row>
    <row r="7" spans="1:4" x14ac:dyDescent="0.25">
      <c r="A7" s="737" t="s">
        <v>897</v>
      </c>
      <c r="B7" s="738" t="s">
        <v>346</v>
      </c>
      <c r="C7" s="738" t="s">
        <v>950</v>
      </c>
      <c r="D7" s="738" t="s">
        <v>949</v>
      </c>
    </row>
    <row r="8" spans="1:4" x14ac:dyDescent="0.25">
      <c r="A8" s="736" t="s">
        <v>892</v>
      </c>
      <c r="B8" s="731"/>
      <c r="C8" s="731"/>
      <c r="D8" s="731"/>
    </row>
    <row r="9" spans="1:4" ht="21.75" customHeight="1" x14ac:dyDescent="0.25">
      <c r="A9" s="730" t="s">
        <v>891</v>
      </c>
      <c r="B9" s="774">
        <v>8720579</v>
      </c>
      <c r="C9" s="772">
        <v>1</v>
      </c>
      <c r="D9" s="729"/>
    </row>
    <row r="10" spans="1:4" ht="21.75" customHeight="1" x14ac:dyDescent="0.25">
      <c r="A10" s="730" t="s">
        <v>888</v>
      </c>
      <c r="B10" s="774">
        <v>366000</v>
      </c>
      <c r="C10" s="772">
        <v>1</v>
      </c>
      <c r="D10" s="729"/>
    </row>
    <row r="11" spans="1:4" ht="21.75" customHeight="1" x14ac:dyDescent="0.25">
      <c r="A11" s="730" t="s">
        <v>885</v>
      </c>
      <c r="B11" s="774">
        <v>500500</v>
      </c>
      <c r="C11" s="772">
        <v>1</v>
      </c>
      <c r="D11" s="729"/>
    </row>
    <row r="12" spans="1:4" ht="21.75" customHeight="1" x14ac:dyDescent="0.25">
      <c r="A12" s="730" t="s">
        <v>882</v>
      </c>
      <c r="B12" s="774">
        <v>250000</v>
      </c>
      <c r="C12" s="729"/>
      <c r="D12" s="729"/>
    </row>
    <row r="13" spans="1:4" ht="21.75" customHeight="1" x14ac:dyDescent="0.25">
      <c r="A13" s="730" t="s">
        <v>880</v>
      </c>
      <c r="B13" s="774">
        <v>250000</v>
      </c>
      <c r="C13" s="729"/>
      <c r="D13" s="729"/>
    </row>
    <row r="14" spans="1:4" ht="21.75" customHeight="1" x14ac:dyDescent="0.25">
      <c r="A14" s="730" t="s">
        <v>878</v>
      </c>
      <c r="B14" s="774">
        <v>200000</v>
      </c>
      <c r="C14" s="729"/>
      <c r="D14" s="729"/>
    </row>
    <row r="15" spans="1:4" ht="21.75" customHeight="1" x14ac:dyDescent="0.25">
      <c r="A15" s="730" t="s">
        <v>876</v>
      </c>
      <c r="B15" s="778"/>
      <c r="C15" s="729"/>
      <c r="D15" s="729"/>
    </row>
    <row r="16" spans="1:4" ht="21.75" customHeight="1" x14ac:dyDescent="0.25">
      <c r="A16" s="730" t="s">
        <v>874</v>
      </c>
      <c r="B16" s="774">
        <v>238538</v>
      </c>
      <c r="C16" s="729"/>
      <c r="D16" s="729"/>
    </row>
    <row r="17" spans="1:4" ht="21.75" customHeight="1" x14ac:dyDescent="0.25">
      <c r="A17" s="733" t="s">
        <v>948</v>
      </c>
      <c r="B17" s="731"/>
      <c r="C17" s="731"/>
      <c r="D17" s="731"/>
    </row>
    <row r="18" spans="1:4" ht="21.75" customHeight="1" x14ac:dyDescent="0.25">
      <c r="A18" s="730" t="s">
        <v>861</v>
      </c>
      <c r="B18" s="774">
        <v>2538800</v>
      </c>
      <c r="C18" s="729"/>
      <c r="D18" s="729"/>
    </row>
    <row r="19" spans="1:4" ht="21.75" customHeight="1" x14ac:dyDescent="0.25">
      <c r="A19" s="730" t="s">
        <v>861</v>
      </c>
      <c r="B19" s="729"/>
      <c r="C19" s="729"/>
      <c r="D19" s="729"/>
    </row>
    <row r="20" spans="1:4" ht="21.75" customHeight="1" x14ac:dyDescent="0.25">
      <c r="A20" s="732" t="s">
        <v>869</v>
      </c>
      <c r="B20" s="731"/>
      <c r="C20" s="731"/>
      <c r="D20" s="731"/>
    </row>
    <row r="21" spans="1:4" ht="21.75" customHeight="1" x14ac:dyDescent="0.25">
      <c r="A21" s="730" t="s">
        <v>861</v>
      </c>
      <c r="B21" s="729"/>
      <c r="C21" s="729"/>
      <c r="D21" s="729"/>
    </row>
    <row r="22" spans="1:4" ht="21.75" customHeight="1" x14ac:dyDescent="0.25">
      <c r="A22" s="730" t="s">
        <v>861</v>
      </c>
      <c r="B22" s="729"/>
      <c r="C22" s="729"/>
      <c r="D22" s="729"/>
    </row>
    <row r="23" spans="1:4" ht="21.75" customHeight="1" x14ac:dyDescent="0.25">
      <c r="A23" s="732" t="s">
        <v>866</v>
      </c>
      <c r="B23" s="731"/>
      <c r="C23" s="731"/>
      <c r="D23" s="731"/>
    </row>
    <row r="24" spans="1:4" ht="21.75" customHeight="1" x14ac:dyDescent="0.25">
      <c r="A24" s="730" t="s">
        <v>861</v>
      </c>
      <c r="B24" s="729"/>
      <c r="C24" s="729"/>
      <c r="D24" s="729"/>
    </row>
    <row r="25" spans="1:4" ht="21.75" customHeight="1" x14ac:dyDescent="0.25">
      <c r="A25" s="730" t="s">
        <v>861</v>
      </c>
      <c r="B25" s="729"/>
      <c r="C25" s="729"/>
      <c r="D25" s="729"/>
    </row>
    <row r="26" spans="1:4" ht="21.75" customHeight="1" x14ac:dyDescent="0.25">
      <c r="A26" s="732" t="s">
        <v>863</v>
      </c>
      <c r="B26" s="731"/>
      <c r="C26" s="731"/>
      <c r="D26" s="731"/>
    </row>
    <row r="27" spans="1:4" ht="21.75" customHeight="1" x14ac:dyDescent="0.25">
      <c r="A27" s="730" t="s">
        <v>861</v>
      </c>
      <c r="B27" s="774">
        <v>521000</v>
      </c>
      <c r="C27" s="729"/>
      <c r="D27" s="729"/>
    </row>
    <row r="28" spans="1:4" ht="21.75" customHeight="1" x14ac:dyDescent="0.25">
      <c r="A28" s="730" t="s">
        <v>861</v>
      </c>
      <c r="B28" s="774"/>
      <c r="C28" s="729"/>
      <c r="D28" s="729"/>
    </row>
    <row r="29" spans="1:4" ht="21.75" customHeight="1" x14ac:dyDescent="0.25">
      <c r="A29" s="732" t="s">
        <v>859</v>
      </c>
      <c r="B29" s="731"/>
      <c r="C29" s="731"/>
      <c r="D29" s="731"/>
    </row>
    <row r="30" spans="1:4" ht="21.75" customHeight="1" x14ac:dyDescent="0.25">
      <c r="A30" s="730" t="s">
        <v>852</v>
      </c>
      <c r="B30" s="774"/>
      <c r="C30" s="729"/>
      <c r="D30" s="729"/>
    </row>
    <row r="31" spans="1:4" ht="21.75" customHeight="1" x14ac:dyDescent="0.25">
      <c r="A31" s="730" t="s">
        <v>852</v>
      </c>
      <c r="B31" s="774"/>
      <c r="C31" s="729"/>
      <c r="D31" s="729"/>
    </row>
    <row r="32" spans="1:4" ht="21.75" customHeight="1" x14ac:dyDescent="0.25">
      <c r="A32" s="730" t="s">
        <v>852</v>
      </c>
      <c r="B32" s="774"/>
      <c r="C32" s="729"/>
      <c r="D32" s="729"/>
    </row>
    <row r="33" spans="1:4" ht="21.75" customHeight="1" x14ac:dyDescent="0.25">
      <c r="A33" s="730" t="s">
        <v>852</v>
      </c>
      <c r="B33" s="774"/>
      <c r="C33" s="729"/>
      <c r="D33" s="729"/>
    </row>
    <row r="34" spans="1:4" ht="21.75" customHeight="1" x14ac:dyDescent="0.25">
      <c r="A34" s="730" t="s">
        <v>852</v>
      </c>
      <c r="B34" s="774"/>
      <c r="C34" s="729"/>
      <c r="D34" s="729"/>
    </row>
    <row r="35" spans="1:4" ht="21.75" customHeight="1" x14ac:dyDescent="0.25">
      <c r="A35" s="730" t="s">
        <v>852</v>
      </c>
      <c r="B35" s="774"/>
      <c r="C35" s="729"/>
      <c r="D35" s="729"/>
    </row>
    <row r="36" spans="1:4" ht="21.75" customHeight="1" x14ac:dyDescent="0.25">
      <c r="A36" s="730" t="s">
        <v>852</v>
      </c>
      <c r="B36" s="774"/>
      <c r="C36" s="729"/>
      <c r="D36" s="729"/>
    </row>
    <row r="37" spans="1:4" s="962" customFormat="1" ht="21.75" customHeight="1" x14ac:dyDescent="0.25">
      <c r="A37" s="958"/>
      <c r="B37" s="959">
        <f>SUM(B8:B36)</f>
        <v>13585417</v>
      </c>
      <c r="C37" s="961">
        <v>0</v>
      </c>
      <c r="D37" s="961">
        <f>SUM(D8:D36)</f>
        <v>0</v>
      </c>
    </row>
    <row r="38" spans="1:4" ht="21.75" customHeight="1" x14ac:dyDescent="0.25"/>
  </sheetData>
  <printOptions horizontalCentered="1"/>
  <pageMargins left="0.7" right="0.7" top="0.75" bottom="0.75" header="0.3" footer="0.3"/>
  <pageSetup scale="68" firstPageNumber="47" fitToHeight="0" orientation="portrait" useFirstPageNumber="1" r:id="rId1"/>
  <headerFooter>
    <oddFooter>&amp;C&amp;"Arial,Regular"&amp;12Page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/>
  </sheetViews>
  <sheetFormatPr defaultColWidth="9.109375" defaultRowHeight="15" customHeight="1" x14ac:dyDescent="0.25"/>
  <cols>
    <col min="1" max="1" width="17.77734375" style="98" customWidth="1"/>
    <col min="2" max="2" width="58.77734375" style="98" customWidth="1"/>
    <col min="3" max="3" width="23.5546875" style="98" customWidth="1"/>
    <col min="4" max="4" width="27" style="98" customWidth="1"/>
    <col min="5" max="5" width="22.8867187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5.05" customHeight="1" x14ac:dyDescent="0.25">
      <c r="A1" s="96" t="s">
        <v>131</v>
      </c>
      <c r="B1" s="97"/>
      <c r="C1" s="97"/>
      <c r="D1" s="97"/>
      <c r="G1" s="515" t="s">
        <v>79</v>
      </c>
      <c r="H1" s="99" t="str">
        <f>Revenue!B2</f>
        <v>Southern University New Orleans Campus</v>
      </c>
      <c r="I1" s="99"/>
    </row>
    <row r="2" spans="1:9" ht="25.05" customHeight="1" thickBot="1" x14ac:dyDescent="0.3">
      <c r="A2" s="96" t="s">
        <v>300</v>
      </c>
      <c r="B2" s="97"/>
      <c r="C2" s="103"/>
      <c r="D2" s="103"/>
      <c r="E2" s="103"/>
      <c r="G2" s="96"/>
      <c r="H2" s="108"/>
      <c r="I2" s="108"/>
    </row>
    <row r="3" spans="1:9" ht="25.05" customHeight="1" thickBot="1" x14ac:dyDescent="0.3">
      <c r="A3" s="96" t="s">
        <v>301</v>
      </c>
      <c r="B3" s="467"/>
      <c r="C3" s="979" t="s">
        <v>1000</v>
      </c>
      <c r="D3" s="980"/>
      <c r="E3" s="980"/>
      <c r="F3" s="980"/>
      <c r="G3" s="980"/>
      <c r="H3" s="980"/>
      <c r="I3" s="981"/>
    </row>
    <row r="4" spans="1:9" ht="25.05" customHeight="1" x14ac:dyDescent="0.25">
      <c r="A4" s="976" t="s">
        <v>117</v>
      </c>
      <c r="B4" s="973" t="s">
        <v>302</v>
      </c>
      <c r="C4" s="982" t="s">
        <v>541</v>
      </c>
      <c r="D4" s="982" t="s">
        <v>340</v>
      </c>
      <c r="E4" s="982" t="s">
        <v>341</v>
      </c>
      <c r="F4" s="982" t="s">
        <v>351</v>
      </c>
      <c r="G4" s="982" t="s">
        <v>344</v>
      </c>
      <c r="H4" s="985" t="s">
        <v>540</v>
      </c>
      <c r="I4" s="988" t="s">
        <v>303</v>
      </c>
    </row>
    <row r="5" spans="1:9" ht="25.05" customHeight="1" x14ac:dyDescent="0.25">
      <c r="A5" s="977"/>
      <c r="B5" s="974"/>
      <c r="C5" s="983"/>
      <c r="D5" s="983"/>
      <c r="E5" s="983"/>
      <c r="F5" s="983"/>
      <c r="G5" s="983"/>
      <c r="H5" s="986"/>
      <c r="I5" s="989"/>
    </row>
    <row r="6" spans="1:9" ht="25.05" customHeight="1" thickBot="1" x14ac:dyDescent="0.3">
      <c r="A6" s="978"/>
      <c r="B6" s="975"/>
      <c r="C6" s="984"/>
      <c r="D6" s="984"/>
      <c r="E6" s="984"/>
      <c r="F6" s="984"/>
      <c r="G6" s="984"/>
      <c r="H6" s="987"/>
      <c r="I6" s="990"/>
    </row>
    <row r="7" spans="1:9" ht="25.05" customHeight="1" x14ac:dyDescent="0.25">
      <c r="A7" s="838"/>
      <c r="B7" s="112" t="s">
        <v>54</v>
      </c>
      <c r="C7" s="827">
        <f>Athletics!C8</f>
        <v>0</v>
      </c>
      <c r="D7" s="827">
        <f>Athletics!F8</f>
        <v>4680</v>
      </c>
      <c r="E7" s="827">
        <f>Athletics!I8</f>
        <v>0</v>
      </c>
      <c r="F7" s="827">
        <f>Athletics!L8</f>
        <v>0</v>
      </c>
      <c r="G7" s="828" t="s">
        <v>335</v>
      </c>
      <c r="H7" s="827">
        <f>Athletics!R8</f>
        <v>0</v>
      </c>
      <c r="I7" s="829">
        <f>SUM(C7:H7)</f>
        <v>4680</v>
      </c>
    </row>
    <row r="8" spans="1:9" ht="25.05" customHeight="1" x14ac:dyDescent="0.25">
      <c r="A8" s="838" t="s">
        <v>305</v>
      </c>
      <c r="B8" s="112" t="s">
        <v>55</v>
      </c>
      <c r="C8" s="830" t="s">
        <v>306</v>
      </c>
      <c r="D8" s="830" t="s">
        <v>307</v>
      </c>
      <c r="E8" s="830" t="s">
        <v>308</v>
      </c>
      <c r="F8" s="830" t="s">
        <v>308</v>
      </c>
      <c r="G8" s="831" t="s">
        <v>304</v>
      </c>
      <c r="H8" s="827">
        <f>Athletics!R9</f>
        <v>0</v>
      </c>
      <c r="I8" s="829">
        <f t="shared" ref="I8:I22" si="0">SUM(C8:H8)</f>
        <v>0</v>
      </c>
    </row>
    <row r="9" spans="1:9" ht="25.05" customHeight="1" x14ac:dyDescent="0.25">
      <c r="A9" s="838" t="s">
        <v>309</v>
      </c>
      <c r="B9" s="112" t="s">
        <v>310</v>
      </c>
      <c r="C9" s="827">
        <f>Athletics!C10</f>
        <v>0</v>
      </c>
      <c r="D9" s="827">
        <f>Athletics!F10</f>
        <v>0</v>
      </c>
      <c r="E9" s="827">
        <f>Athletics!I10</f>
        <v>0</v>
      </c>
      <c r="F9" s="827">
        <f>Athletics!L10</f>
        <v>0</v>
      </c>
      <c r="G9" s="831" t="s">
        <v>304</v>
      </c>
      <c r="H9" s="827">
        <f>Athletics!R10</f>
        <v>0</v>
      </c>
      <c r="I9" s="829">
        <f t="shared" si="0"/>
        <v>0</v>
      </c>
    </row>
    <row r="10" spans="1:9" ht="25.05" customHeight="1" x14ac:dyDescent="0.25">
      <c r="A10" s="838" t="s">
        <v>311</v>
      </c>
      <c r="B10" s="112" t="s">
        <v>57</v>
      </c>
      <c r="C10" s="827">
        <f>Athletics!C11</f>
        <v>0</v>
      </c>
      <c r="D10" s="827">
        <f>Athletics!F11</f>
        <v>4000</v>
      </c>
      <c r="E10" s="827">
        <f>Athletics!I11</f>
        <v>0</v>
      </c>
      <c r="F10" s="827">
        <f>Athletics!L11</f>
        <v>1500</v>
      </c>
      <c r="G10" s="831" t="s">
        <v>304</v>
      </c>
      <c r="H10" s="827">
        <f>Athletics!R11</f>
        <v>0</v>
      </c>
      <c r="I10" s="829">
        <f t="shared" si="0"/>
        <v>5500</v>
      </c>
    </row>
    <row r="11" spans="1:9" ht="25.05" customHeight="1" x14ac:dyDescent="0.25">
      <c r="A11" s="838" t="s">
        <v>309</v>
      </c>
      <c r="B11" s="112" t="s">
        <v>312</v>
      </c>
      <c r="C11" s="830" t="s">
        <v>306</v>
      </c>
      <c r="D11" s="830" t="s">
        <v>313</v>
      </c>
      <c r="E11" s="830" t="s">
        <v>306</v>
      </c>
      <c r="F11" s="830" t="s">
        <v>306</v>
      </c>
      <c r="G11" s="831" t="s">
        <v>304</v>
      </c>
      <c r="H11" s="827">
        <f>Athletics!R12</f>
        <v>5000</v>
      </c>
      <c r="I11" s="829">
        <f t="shared" si="0"/>
        <v>5000</v>
      </c>
    </row>
    <row r="12" spans="1:9" ht="25.05" customHeight="1" x14ac:dyDescent="0.25">
      <c r="A12" s="838" t="s">
        <v>314</v>
      </c>
      <c r="B12" s="112" t="s">
        <v>315</v>
      </c>
      <c r="C12" s="830" t="s">
        <v>306</v>
      </c>
      <c r="D12" s="827">
        <f>Athletics!F13</f>
        <v>0</v>
      </c>
      <c r="E12" s="830" t="s">
        <v>308</v>
      </c>
      <c r="F12" s="830" t="s">
        <v>308</v>
      </c>
      <c r="G12" s="831" t="s">
        <v>304</v>
      </c>
      <c r="H12" s="827">
        <f>Athletics!R13</f>
        <v>0</v>
      </c>
      <c r="I12" s="829">
        <f t="shared" si="0"/>
        <v>0</v>
      </c>
    </row>
    <row r="13" spans="1:9" ht="25.05" customHeight="1" x14ac:dyDescent="0.25">
      <c r="A13" s="838" t="s">
        <v>316</v>
      </c>
      <c r="B13" s="112" t="s">
        <v>60</v>
      </c>
      <c r="C13" s="827">
        <f>Athletics!C14</f>
        <v>0</v>
      </c>
      <c r="D13" s="827">
        <f>Athletics!F14</f>
        <v>0</v>
      </c>
      <c r="E13" s="827">
        <f>Athletics!I14</f>
        <v>0</v>
      </c>
      <c r="F13" s="827">
        <f>Athletics!L14</f>
        <v>0</v>
      </c>
      <c r="G13" s="831" t="s">
        <v>304</v>
      </c>
      <c r="H13" s="827">
        <f>Athletics!R14</f>
        <v>0</v>
      </c>
      <c r="I13" s="829">
        <f t="shared" si="0"/>
        <v>0</v>
      </c>
    </row>
    <row r="14" spans="1:9" ht="25.05" customHeight="1" x14ac:dyDescent="0.25">
      <c r="A14" s="838" t="s">
        <v>309</v>
      </c>
      <c r="B14" s="112" t="s">
        <v>61</v>
      </c>
      <c r="C14" s="827">
        <f>Athletics!C15</f>
        <v>0</v>
      </c>
      <c r="D14" s="827">
        <f>Athletics!F15</f>
        <v>0</v>
      </c>
      <c r="E14" s="827">
        <f>Athletics!I15</f>
        <v>0</v>
      </c>
      <c r="F14" s="827">
        <f>Athletics!L15</f>
        <v>0</v>
      </c>
      <c r="G14" s="831" t="s">
        <v>304</v>
      </c>
      <c r="H14" s="827">
        <f>Athletics!R15</f>
        <v>0</v>
      </c>
      <c r="I14" s="829">
        <f>SUM(C14:H14)</f>
        <v>0</v>
      </c>
    </row>
    <row r="15" spans="1:9" ht="25.05" customHeight="1" x14ac:dyDescent="0.25">
      <c r="A15" s="838"/>
      <c r="B15" s="112" t="s">
        <v>62</v>
      </c>
      <c r="C15" s="827">
        <f>Athletics!C16</f>
        <v>0</v>
      </c>
      <c r="D15" s="827">
        <f>Athletics!F16</f>
        <v>2500</v>
      </c>
      <c r="E15" s="827">
        <f>Athletics!I16</f>
        <v>0</v>
      </c>
      <c r="F15" s="827">
        <f>Athletics!L16</f>
        <v>0</v>
      </c>
      <c r="G15" s="831" t="s">
        <v>304</v>
      </c>
      <c r="H15" s="827">
        <f>Athletics!R16</f>
        <v>0</v>
      </c>
      <c r="I15" s="829">
        <f t="shared" si="0"/>
        <v>2500</v>
      </c>
    </row>
    <row r="16" spans="1:9" ht="25.05" customHeight="1" x14ac:dyDescent="0.25">
      <c r="A16" s="838"/>
      <c r="B16" s="112" t="s">
        <v>63</v>
      </c>
      <c r="C16" s="827">
        <f>Athletics!C17</f>
        <v>0</v>
      </c>
      <c r="D16" s="827">
        <f>Athletics!F17</f>
        <v>0</v>
      </c>
      <c r="E16" s="827">
        <f>Athletics!I17</f>
        <v>0</v>
      </c>
      <c r="F16" s="827">
        <f>Athletics!L17</f>
        <v>0</v>
      </c>
      <c r="G16" s="831" t="s">
        <v>304</v>
      </c>
      <c r="H16" s="827">
        <f>Athletics!R17</f>
        <v>0</v>
      </c>
      <c r="I16" s="829">
        <f t="shared" si="0"/>
        <v>0</v>
      </c>
    </row>
    <row r="17" spans="1:9" ht="25.05" customHeight="1" x14ac:dyDescent="0.25">
      <c r="A17" s="838" t="s">
        <v>237</v>
      </c>
      <c r="B17" s="112" t="s">
        <v>64</v>
      </c>
      <c r="C17" s="827">
        <f>Athletics!C18</f>
        <v>0</v>
      </c>
      <c r="D17" s="827">
        <f>Athletics!F18</f>
        <v>0</v>
      </c>
      <c r="E17" s="827">
        <f>Athletics!I18</f>
        <v>0</v>
      </c>
      <c r="F17" s="827">
        <f>Athletics!L18</f>
        <v>0</v>
      </c>
      <c r="G17" s="827">
        <f>Athletics!R18</f>
        <v>2589</v>
      </c>
      <c r="H17" s="827">
        <f>Athletics!O18</f>
        <v>0</v>
      </c>
      <c r="I17" s="829">
        <f t="shared" si="0"/>
        <v>2589</v>
      </c>
    </row>
    <row r="18" spans="1:9" ht="25.05" customHeight="1" x14ac:dyDescent="0.25">
      <c r="A18" s="838" t="s">
        <v>237</v>
      </c>
      <c r="B18" s="112" t="s">
        <v>317</v>
      </c>
      <c r="C18" s="827">
        <f>Athletics!C19</f>
        <v>0</v>
      </c>
      <c r="D18" s="827">
        <f>Athletics!F19</f>
        <v>0</v>
      </c>
      <c r="E18" s="827">
        <f>Athletics!I19</f>
        <v>0</v>
      </c>
      <c r="F18" s="827">
        <f>Athletics!L19</f>
        <v>0</v>
      </c>
      <c r="G18" s="831" t="s">
        <v>304</v>
      </c>
      <c r="H18" s="827">
        <f>Athletics!R19</f>
        <v>0</v>
      </c>
      <c r="I18" s="829">
        <f t="shared" si="0"/>
        <v>0</v>
      </c>
    </row>
    <row r="19" spans="1:9" ht="25.05" customHeight="1" x14ac:dyDescent="0.25">
      <c r="A19" s="839" t="s">
        <v>318</v>
      </c>
      <c r="B19" s="112" t="s">
        <v>66</v>
      </c>
      <c r="C19" s="827">
        <f>Athletics!C20</f>
        <v>0</v>
      </c>
      <c r="D19" s="827">
        <f>Athletics!F20</f>
        <v>0</v>
      </c>
      <c r="E19" s="827">
        <f>Athletics!I20</f>
        <v>0</v>
      </c>
      <c r="F19" s="827">
        <f>Athletics!L20</f>
        <v>0</v>
      </c>
      <c r="G19" s="831" t="s">
        <v>304</v>
      </c>
      <c r="H19" s="827">
        <f>Athletics!R20</f>
        <v>0</v>
      </c>
      <c r="I19" s="829">
        <f t="shared" si="0"/>
        <v>0</v>
      </c>
    </row>
    <row r="20" spans="1:9" ht="25.05" customHeight="1" x14ac:dyDescent="0.25">
      <c r="A20" s="839" t="s">
        <v>319</v>
      </c>
      <c r="B20" s="112" t="s">
        <v>320</v>
      </c>
      <c r="C20" s="827">
        <f>Athletics!C21</f>
        <v>0</v>
      </c>
      <c r="D20" s="827">
        <f>Athletics!F21</f>
        <v>0</v>
      </c>
      <c r="E20" s="827">
        <f>Athletics!I21</f>
        <v>0</v>
      </c>
      <c r="F20" s="827">
        <f>Athletics!L21</f>
        <v>0</v>
      </c>
      <c r="G20" s="831" t="s">
        <v>304</v>
      </c>
      <c r="H20" s="827">
        <f>Athletics!R21</f>
        <v>0</v>
      </c>
      <c r="I20" s="829">
        <f t="shared" si="0"/>
        <v>0</v>
      </c>
    </row>
    <row r="21" spans="1:9" ht="25.05" customHeight="1" x14ac:dyDescent="0.25">
      <c r="A21" s="839" t="s">
        <v>321</v>
      </c>
      <c r="B21" s="110" t="s">
        <v>68</v>
      </c>
      <c r="C21" s="827">
        <f>Athletics!C22</f>
        <v>0</v>
      </c>
      <c r="D21" s="827">
        <f>Athletics!F22</f>
        <v>0</v>
      </c>
      <c r="E21" s="827">
        <f>Athletics!I22</f>
        <v>0</v>
      </c>
      <c r="F21" s="827">
        <f>Athletics!L22</f>
        <v>0</v>
      </c>
      <c r="G21" s="831" t="s">
        <v>304</v>
      </c>
      <c r="H21" s="827">
        <f>Athletics!R22</f>
        <v>0</v>
      </c>
      <c r="I21" s="829">
        <f t="shared" si="0"/>
        <v>0</v>
      </c>
    </row>
    <row r="22" spans="1:9" ht="25.05" customHeight="1" x14ac:dyDescent="0.25">
      <c r="A22" s="839"/>
      <c r="B22" s="110" t="s">
        <v>69</v>
      </c>
      <c r="C22" s="827">
        <f>Athletics!C23</f>
        <v>0</v>
      </c>
      <c r="D22" s="827">
        <f>Athletics!F23</f>
        <v>0</v>
      </c>
      <c r="E22" s="827">
        <f>Athletics!I23</f>
        <v>0</v>
      </c>
      <c r="F22" s="827">
        <f>Athletics!L23</f>
        <v>0</v>
      </c>
      <c r="G22" s="827">
        <f>Athletics!O23</f>
        <v>0</v>
      </c>
      <c r="H22" s="827">
        <f>Athletics!R23</f>
        <v>0</v>
      </c>
      <c r="I22" s="829">
        <f t="shared" si="0"/>
        <v>0</v>
      </c>
    </row>
    <row r="23" spans="1:9" ht="25.05" customHeight="1" thickBot="1" x14ac:dyDescent="0.3">
      <c r="A23" s="840"/>
      <c r="B23" s="114" t="s">
        <v>322</v>
      </c>
      <c r="C23" s="832">
        <f>SUM(C7,C9,C10,C13:C21,C22)</f>
        <v>0</v>
      </c>
      <c r="D23" s="832">
        <f t="shared" ref="D23:I23" si="1">SUM(D7:D22)</f>
        <v>11180</v>
      </c>
      <c r="E23" s="832">
        <f t="shared" si="1"/>
        <v>0</v>
      </c>
      <c r="F23" s="832">
        <f t="shared" si="1"/>
        <v>1500</v>
      </c>
      <c r="G23" s="832">
        <f t="shared" si="1"/>
        <v>2589</v>
      </c>
      <c r="H23" s="832">
        <f t="shared" si="1"/>
        <v>5000</v>
      </c>
      <c r="I23" s="833">
        <f t="shared" si="1"/>
        <v>20269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7" spans="1:9" ht="15" customHeight="1" x14ac:dyDescent="0.25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rstPageNumber="48" fitToHeight="0" orientation="landscape" useFirstPageNumber="1" r:id="rId1"/>
  <headerFooter>
    <oddFooter>&amp;C&amp;"Arial,Regular"&amp;12Page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/>
  </sheetViews>
  <sheetFormatPr defaultColWidth="9.109375" defaultRowHeight="15" customHeight="1" x14ac:dyDescent="0.25"/>
  <cols>
    <col min="1" max="1" width="48.44140625" style="102" customWidth="1"/>
    <col min="2" max="2" width="32.77734375" style="102" customWidth="1"/>
    <col min="3" max="3" width="23.777343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1" width="9.109375" style="102"/>
    <col min="12" max="12" width="10.44140625" style="102" bestFit="1" customWidth="1"/>
    <col min="13" max="16384" width="9.109375" style="102"/>
  </cols>
  <sheetData>
    <row r="1" spans="1:16" ht="25.05" customHeight="1" x14ac:dyDescent="0.25">
      <c r="A1" s="96" t="s">
        <v>131</v>
      </c>
      <c r="B1" s="97"/>
      <c r="C1" s="97"/>
      <c r="D1" s="97"/>
      <c r="E1" s="97"/>
      <c r="F1" s="515" t="s">
        <v>79</v>
      </c>
      <c r="G1" s="99" t="str">
        <f>Revenue!B2</f>
        <v>Southern University New Orleans Campus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5.05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5.05" customHeight="1" thickTop="1" thickBot="1" x14ac:dyDescent="0.3">
      <c r="A3" s="106" t="s">
        <v>324</v>
      </c>
      <c r="B3" s="994" t="s">
        <v>1000</v>
      </c>
      <c r="C3" s="995"/>
      <c r="D3" s="995"/>
      <c r="E3" s="995"/>
      <c r="F3" s="995"/>
      <c r="G3" s="995"/>
      <c r="H3" s="995"/>
      <c r="I3" s="995"/>
      <c r="J3" s="996"/>
      <c r="K3" s="98"/>
      <c r="L3" s="98"/>
      <c r="M3" s="98"/>
      <c r="N3" s="98"/>
      <c r="O3" s="98"/>
      <c r="P3" s="98"/>
    </row>
    <row r="4" spans="1:16" ht="25.05" customHeight="1" thickTop="1" thickBot="1" x14ac:dyDescent="0.3">
      <c r="A4" s="991" t="s">
        <v>325</v>
      </c>
      <c r="B4" s="997" t="s">
        <v>539</v>
      </c>
      <c r="C4" s="999" t="s">
        <v>541</v>
      </c>
      <c r="D4" s="999" t="s">
        <v>340</v>
      </c>
      <c r="E4" s="999" t="s">
        <v>350</v>
      </c>
      <c r="F4" s="999" t="s">
        <v>341</v>
      </c>
      <c r="G4" s="999" t="s">
        <v>351</v>
      </c>
      <c r="H4" s="999" t="s">
        <v>344</v>
      </c>
      <c r="I4" s="1000" t="s">
        <v>540</v>
      </c>
      <c r="J4" s="1001" t="s">
        <v>303</v>
      </c>
    </row>
    <row r="5" spans="1:16" ht="25.05" customHeight="1" thickTop="1" thickBot="1" x14ac:dyDescent="0.3">
      <c r="A5" s="992"/>
      <c r="B5" s="998"/>
      <c r="C5" s="999"/>
      <c r="D5" s="999"/>
      <c r="E5" s="999"/>
      <c r="F5" s="999"/>
      <c r="G5" s="999"/>
      <c r="H5" s="999"/>
      <c r="I5" s="1000"/>
      <c r="J5" s="1001"/>
    </row>
    <row r="6" spans="1:16" ht="25.05" customHeight="1" thickTop="1" thickBot="1" x14ac:dyDescent="0.3">
      <c r="A6" s="993"/>
      <c r="B6" s="998"/>
      <c r="C6" s="999"/>
      <c r="D6" s="999"/>
      <c r="E6" s="999"/>
      <c r="F6" s="999"/>
      <c r="G6" s="999"/>
      <c r="H6" s="999"/>
      <c r="I6" s="1000"/>
      <c r="J6" s="1001"/>
    </row>
    <row r="7" spans="1:16" ht="25.05" customHeight="1" thickTop="1" thickBot="1" x14ac:dyDescent="0.3">
      <c r="A7" s="842" t="s">
        <v>327</v>
      </c>
      <c r="B7" s="859">
        <f>Athletics!C30</f>
        <v>96856</v>
      </c>
      <c r="C7" s="860">
        <f>Athletics!F30</f>
        <v>0</v>
      </c>
      <c r="D7" s="860">
        <f>Athletics!I30</f>
        <v>35000</v>
      </c>
      <c r="E7" s="860">
        <f>Athletics!L30</f>
        <v>0</v>
      </c>
      <c r="F7" s="860">
        <f>Athletics!O30</f>
        <v>0</v>
      </c>
      <c r="G7" s="860">
        <f>Athletics!R30</f>
        <v>0</v>
      </c>
      <c r="H7" s="860">
        <f>Athletics!U30</f>
        <v>-46897</v>
      </c>
      <c r="I7" s="860">
        <f>Athletics!X30</f>
        <v>0</v>
      </c>
      <c r="J7" s="861">
        <f t="shared" ref="J7:J21" si="0">SUM(B7:I7)</f>
        <v>84959</v>
      </c>
    </row>
    <row r="8" spans="1:16" ht="25.05" customHeight="1" thickTop="1" thickBot="1" x14ac:dyDescent="0.3">
      <c r="A8" s="843" t="s">
        <v>104</v>
      </c>
      <c r="B8" s="859">
        <f>Athletics!C31</f>
        <v>67382</v>
      </c>
      <c r="C8" s="860">
        <f>Athletics!F31</f>
        <v>0</v>
      </c>
      <c r="D8" s="860">
        <f>Athletics!I31</f>
        <v>14959</v>
      </c>
      <c r="E8" s="860">
        <f>Athletics!L31</f>
        <v>0</v>
      </c>
      <c r="F8" s="860">
        <f>Athletics!O31</f>
        <v>0</v>
      </c>
      <c r="G8" s="860">
        <f>Athletics!R31</f>
        <v>0</v>
      </c>
      <c r="H8" s="860">
        <f>Athletics!U31</f>
        <v>5815</v>
      </c>
      <c r="I8" s="860">
        <f>Athletics!X31</f>
        <v>0</v>
      </c>
      <c r="J8" s="861">
        <f t="shared" si="0"/>
        <v>88156</v>
      </c>
    </row>
    <row r="9" spans="1:16" ht="25.05" customHeight="1" thickTop="1" thickBot="1" x14ac:dyDescent="0.3">
      <c r="A9" s="843" t="s">
        <v>105</v>
      </c>
      <c r="B9" s="859">
        <f>Athletics!C32</f>
        <v>0</v>
      </c>
      <c r="C9" s="860">
        <f>Athletics!F32</f>
        <v>0</v>
      </c>
      <c r="D9" s="860">
        <f>Athletics!I32</f>
        <v>0</v>
      </c>
      <c r="E9" s="860">
        <f>Athletics!L32</f>
        <v>0</v>
      </c>
      <c r="F9" s="860">
        <f>Athletics!O32</f>
        <v>0</v>
      </c>
      <c r="G9" s="860">
        <f>Athletics!R32</f>
        <v>0</v>
      </c>
      <c r="H9" s="860">
        <f>Athletics!U32</f>
        <v>0</v>
      </c>
      <c r="I9" s="860">
        <f>Athletics!X32</f>
        <v>0</v>
      </c>
      <c r="J9" s="861">
        <f t="shared" si="0"/>
        <v>0</v>
      </c>
    </row>
    <row r="10" spans="1:16" ht="25.05" customHeight="1" thickTop="1" thickBot="1" x14ac:dyDescent="0.3">
      <c r="A10" s="843" t="s">
        <v>106</v>
      </c>
      <c r="B10" s="859">
        <f>Athletics!C33</f>
        <v>0</v>
      </c>
      <c r="C10" s="860" t="s">
        <v>313</v>
      </c>
      <c r="D10" s="860" t="s">
        <v>328</v>
      </c>
      <c r="E10" s="860" t="s">
        <v>328</v>
      </c>
      <c r="F10" s="860" t="s">
        <v>328</v>
      </c>
      <c r="G10" s="860" t="s">
        <v>328</v>
      </c>
      <c r="H10" s="860" t="s">
        <v>328</v>
      </c>
      <c r="I10" s="860">
        <f>Athletics!X33</f>
        <v>0</v>
      </c>
      <c r="J10" s="861">
        <f t="shared" si="0"/>
        <v>0</v>
      </c>
      <c r="K10" s="102" t="s">
        <v>117</v>
      </c>
    </row>
    <row r="11" spans="1:16" ht="25.05" customHeight="1" thickTop="1" thickBot="1" x14ac:dyDescent="0.3">
      <c r="A11" s="843" t="s">
        <v>57</v>
      </c>
      <c r="B11" s="859" t="s">
        <v>329</v>
      </c>
      <c r="C11" s="860">
        <f>Athletics!F34</f>
        <v>0</v>
      </c>
      <c r="D11" s="860">
        <f>Athletics!I34</f>
        <v>0</v>
      </c>
      <c r="E11" s="860">
        <f>Athletics!L34</f>
        <v>0</v>
      </c>
      <c r="F11" s="860">
        <f>Athletics!O34</f>
        <v>0</v>
      </c>
      <c r="G11" s="860">
        <f>Athletics!R34</f>
        <v>0</v>
      </c>
      <c r="H11" s="860">
        <f>Athletics!U34</f>
        <v>0</v>
      </c>
      <c r="I11" s="860">
        <f>Athletics!X34</f>
        <v>0</v>
      </c>
      <c r="J11" s="861">
        <f t="shared" si="0"/>
        <v>0</v>
      </c>
      <c r="K11" s="102" t="s">
        <v>117</v>
      </c>
    </row>
    <row r="12" spans="1:16" ht="25.05" customHeight="1" thickTop="1" thickBot="1" x14ac:dyDescent="0.3">
      <c r="A12" s="843" t="s">
        <v>107</v>
      </c>
      <c r="B12" s="859" t="s">
        <v>329</v>
      </c>
      <c r="C12" s="860">
        <f>Athletics!F35</f>
        <v>0</v>
      </c>
      <c r="D12" s="860">
        <f>Athletics!I35</f>
        <v>0</v>
      </c>
      <c r="E12" s="860">
        <f>Athletics!L35</f>
        <v>0</v>
      </c>
      <c r="F12" s="860">
        <f>Athletics!O35</f>
        <v>0</v>
      </c>
      <c r="G12" s="860">
        <f>Athletics!R35</f>
        <v>0</v>
      </c>
      <c r="H12" s="860">
        <f>Athletics!U35</f>
        <v>0</v>
      </c>
      <c r="I12" s="860">
        <f>Athletics!X35</f>
        <v>0</v>
      </c>
      <c r="J12" s="861">
        <f t="shared" si="0"/>
        <v>0</v>
      </c>
      <c r="K12" s="102" t="s">
        <v>117</v>
      </c>
    </row>
    <row r="13" spans="1:16" ht="25.05" customHeight="1" thickTop="1" thickBot="1" x14ac:dyDescent="0.3">
      <c r="A13" s="843" t="s">
        <v>330</v>
      </c>
      <c r="B13" s="859">
        <f>Athletics!C36</f>
        <v>0</v>
      </c>
      <c r="C13" s="860">
        <f>Athletics!F36</f>
        <v>0</v>
      </c>
      <c r="D13" s="860">
        <f>Athletics!I36</f>
        <v>0</v>
      </c>
      <c r="E13" s="860">
        <f>Athletics!L36</f>
        <v>0</v>
      </c>
      <c r="F13" s="860">
        <f>Athletics!O36</f>
        <v>0</v>
      </c>
      <c r="G13" s="860">
        <f>Athletics!R36</f>
        <v>0</v>
      </c>
      <c r="H13" s="860">
        <f>Athletics!U36</f>
        <v>0</v>
      </c>
      <c r="I13" s="860">
        <f>Athletics!X36</f>
        <v>0</v>
      </c>
      <c r="J13" s="861">
        <f t="shared" si="0"/>
        <v>0</v>
      </c>
      <c r="K13" s="102" t="s">
        <v>117</v>
      </c>
    </row>
    <row r="14" spans="1:16" ht="25.05" customHeight="1" thickTop="1" thickBot="1" x14ac:dyDescent="0.3">
      <c r="A14" s="843" t="s">
        <v>84</v>
      </c>
      <c r="B14" s="859">
        <f>Athletics!C37</f>
        <v>10743</v>
      </c>
      <c r="C14" s="860">
        <f>Athletics!F37</f>
        <v>0</v>
      </c>
      <c r="D14" s="860">
        <f>Athletics!I37</f>
        <v>-95844</v>
      </c>
      <c r="E14" s="860">
        <f>Athletics!L37</f>
        <v>0</v>
      </c>
      <c r="F14" s="860">
        <f>Athletics!O37</f>
        <v>-60629</v>
      </c>
      <c r="G14" s="860">
        <f>Athletics!R37</f>
        <v>-14458</v>
      </c>
      <c r="H14" s="860">
        <f>Athletics!U37</f>
        <v>7130</v>
      </c>
      <c r="I14" s="860">
        <f>Athletics!X37</f>
        <v>0</v>
      </c>
      <c r="J14" s="861">
        <f t="shared" si="0"/>
        <v>-153058</v>
      </c>
      <c r="K14" s="102" t="s">
        <v>117</v>
      </c>
    </row>
    <row r="15" spans="1:16" ht="25.05" customHeight="1" thickTop="1" thickBot="1" x14ac:dyDescent="0.3">
      <c r="A15" s="843" t="s">
        <v>109</v>
      </c>
      <c r="B15" s="859">
        <f>Athletics!C38</f>
        <v>0</v>
      </c>
      <c r="C15" s="860">
        <f>Athletics!F38</f>
        <v>0</v>
      </c>
      <c r="D15" s="860">
        <f>Athletics!I38</f>
        <v>0</v>
      </c>
      <c r="E15" s="860">
        <f>Athletics!L38</f>
        <v>0</v>
      </c>
      <c r="F15" s="860">
        <f>Athletics!O38</f>
        <v>0</v>
      </c>
      <c r="G15" s="860">
        <f>Athletics!R38</f>
        <v>0</v>
      </c>
      <c r="H15" s="860">
        <f>Athletics!U38</f>
        <v>0</v>
      </c>
      <c r="I15" s="860">
        <f>Athletics!X38</f>
        <v>0</v>
      </c>
      <c r="J15" s="861">
        <f t="shared" si="0"/>
        <v>0</v>
      </c>
      <c r="K15" s="102" t="s">
        <v>117</v>
      </c>
    </row>
    <row r="16" spans="1:16" ht="25.05" customHeight="1" thickTop="1" thickBot="1" x14ac:dyDescent="0.3">
      <c r="A16" s="843" t="s">
        <v>85</v>
      </c>
      <c r="B16" s="859">
        <f>Athletics!C39</f>
        <v>73024</v>
      </c>
      <c r="C16" s="860">
        <f>Athletics!F39</f>
        <v>0</v>
      </c>
      <c r="D16" s="860">
        <f>Athletics!I39</f>
        <v>8100</v>
      </c>
      <c r="E16" s="860">
        <f>Athletics!L39</f>
        <v>0</v>
      </c>
      <c r="F16" s="860">
        <f>Athletics!O39</f>
        <v>6750</v>
      </c>
      <c r="G16" s="860">
        <f>Athletics!R39</f>
        <v>8100</v>
      </c>
      <c r="H16" s="860">
        <f>Athletics!U39</f>
        <v>7182</v>
      </c>
      <c r="I16" s="860">
        <f>Athletics!X39</f>
        <v>0</v>
      </c>
      <c r="J16" s="861">
        <f t="shared" si="0"/>
        <v>103156</v>
      </c>
      <c r="K16" s="102" t="s">
        <v>117</v>
      </c>
    </row>
    <row r="17" spans="1:11" ht="25.05" customHeight="1" thickTop="1" thickBot="1" x14ac:dyDescent="0.3">
      <c r="A17" s="843" t="s">
        <v>110</v>
      </c>
      <c r="B17" s="859">
        <f>Athletics!C40</f>
        <v>0</v>
      </c>
      <c r="C17" s="860">
        <f>Athletics!F40</f>
        <v>0</v>
      </c>
      <c r="D17" s="860">
        <f>Athletics!I40</f>
        <v>0</v>
      </c>
      <c r="E17" s="860">
        <f>Athletics!L40</f>
        <v>0</v>
      </c>
      <c r="F17" s="860">
        <f>Athletics!O40</f>
        <v>0</v>
      </c>
      <c r="G17" s="860">
        <f>Athletics!R40</f>
        <v>0</v>
      </c>
      <c r="H17" s="860">
        <f>Athletics!U40</f>
        <v>0</v>
      </c>
      <c r="I17" s="860">
        <f>Athletics!X40</f>
        <v>0</v>
      </c>
      <c r="J17" s="861">
        <f t="shared" si="0"/>
        <v>0</v>
      </c>
    </row>
    <row r="18" spans="1:11" ht="25.05" customHeight="1" thickTop="1" thickBot="1" x14ac:dyDescent="0.3">
      <c r="A18" s="843" t="s">
        <v>101</v>
      </c>
      <c r="B18" s="859">
        <f>Athletics!C44</f>
        <v>0</v>
      </c>
      <c r="C18" s="860" t="s">
        <v>313</v>
      </c>
      <c r="D18" s="860" t="s">
        <v>313</v>
      </c>
      <c r="E18" s="860" t="s">
        <v>313</v>
      </c>
      <c r="F18" s="860" t="s">
        <v>328</v>
      </c>
      <c r="G18" s="860" t="s">
        <v>328</v>
      </c>
      <c r="H18" s="860" t="s">
        <v>328</v>
      </c>
      <c r="I18" s="860">
        <f>Athletics!X44</f>
        <v>0</v>
      </c>
      <c r="J18" s="861">
        <f t="shared" si="0"/>
        <v>0</v>
      </c>
      <c r="K18" s="102" t="s">
        <v>117</v>
      </c>
    </row>
    <row r="19" spans="1:11" ht="25.05" customHeight="1" thickTop="1" thickBot="1" x14ac:dyDescent="0.3">
      <c r="A19" s="843" t="s">
        <v>111</v>
      </c>
      <c r="B19" s="859">
        <f>Athletics!C41</f>
        <v>3764</v>
      </c>
      <c r="C19" s="860">
        <f>Athletics!F41</f>
        <v>0</v>
      </c>
      <c r="D19" s="860">
        <f>Athletics!I41</f>
        <v>37785</v>
      </c>
      <c r="E19" s="860">
        <f>Athletics!L41</f>
        <v>0</v>
      </c>
      <c r="F19" s="860">
        <f>Athletics!O41</f>
        <v>56379</v>
      </c>
      <c r="G19" s="860">
        <f>Athletics!R41</f>
        <v>7858</v>
      </c>
      <c r="H19" s="860">
        <f>Athletics!U41</f>
        <v>31770</v>
      </c>
      <c r="I19" s="860">
        <f>Athletics!X41</f>
        <v>0</v>
      </c>
      <c r="J19" s="861">
        <f t="shared" si="0"/>
        <v>137556</v>
      </c>
      <c r="K19" s="102" t="s">
        <v>117</v>
      </c>
    </row>
    <row r="20" spans="1:11" ht="25.05" customHeight="1" thickTop="1" thickBot="1" x14ac:dyDescent="0.3">
      <c r="A20" s="843" t="s">
        <v>112</v>
      </c>
      <c r="B20" s="859">
        <f>Athletics!C42</f>
        <v>0</v>
      </c>
      <c r="C20" s="860">
        <f>Athletics!F42</f>
        <v>0</v>
      </c>
      <c r="D20" s="860">
        <f>Athletics!I42</f>
        <v>0</v>
      </c>
      <c r="E20" s="860">
        <f>Athletics!L42</f>
        <v>0</v>
      </c>
      <c r="F20" s="860">
        <f>Athletics!O42</f>
        <v>0</v>
      </c>
      <c r="G20" s="860">
        <f>Athletics!R42</f>
        <v>0</v>
      </c>
      <c r="H20" s="860">
        <f>Athletics!U42</f>
        <v>0</v>
      </c>
      <c r="I20" s="860">
        <f>Athletics!X42</f>
        <v>0</v>
      </c>
      <c r="J20" s="861">
        <f t="shared" si="0"/>
        <v>0</v>
      </c>
      <c r="K20" s="102" t="s">
        <v>237</v>
      </c>
    </row>
    <row r="21" spans="1:11" ht="25.05" customHeight="1" thickTop="1" thickBot="1" x14ac:dyDescent="0.3">
      <c r="A21" s="844" t="s">
        <v>113</v>
      </c>
      <c r="B21" s="859">
        <f>Athletics!C43</f>
        <v>0</v>
      </c>
      <c r="C21" s="860">
        <f>Athletics!F43</f>
        <v>0</v>
      </c>
      <c r="D21" s="860">
        <f>Athletics!I43</f>
        <v>0</v>
      </c>
      <c r="E21" s="860">
        <f>Athletics!L43</f>
        <v>0</v>
      </c>
      <c r="F21" s="860">
        <f>Athletics!O43</f>
        <v>0</v>
      </c>
      <c r="G21" s="860">
        <f>Athletics!R43</f>
        <v>0</v>
      </c>
      <c r="H21" s="860">
        <f>Athletics!U43</f>
        <v>0</v>
      </c>
      <c r="I21" s="860">
        <f>Athletics!X43</f>
        <v>0</v>
      </c>
      <c r="J21" s="861">
        <f t="shared" si="0"/>
        <v>0</v>
      </c>
      <c r="K21" s="102" t="s">
        <v>117</v>
      </c>
    </row>
    <row r="22" spans="1:11" ht="25.05" customHeight="1" thickTop="1" thickBot="1" x14ac:dyDescent="0.3">
      <c r="A22" s="845" t="s">
        <v>333</v>
      </c>
      <c r="B22" s="862">
        <f>SUM(B7:B21)</f>
        <v>251769</v>
      </c>
      <c r="C22" s="863">
        <f t="shared" ref="C22:J22" si="1">SUM(C7:C21)</f>
        <v>0</v>
      </c>
      <c r="D22" s="863">
        <f t="shared" si="1"/>
        <v>0</v>
      </c>
      <c r="E22" s="863">
        <f>SUM(E7:E21)</f>
        <v>0</v>
      </c>
      <c r="F22" s="863">
        <f t="shared" si="1"/>
        <v>2500</v>
      </c>
      <c r="G22" s="863">
        <f t="shared" si="1"/>
        <v>1500</v>
      </c>
      <c r="H22" s="863">
        <f t="shared" si="1"/>
        <v>5000</v>
      </c>
      <c r="I22" s="863">
        <f t="shared" si="1"/>
        <v>0</v>
      </c>
      <c r="J22" s="864">
        <f t="shared" si="1"/>
        <v>260769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49" fitToHeight="0" orientation="landscape" useFirstPageNumber="1" r:id="rId1"/>
  <headerFooter>
    <oddFooter>&amp;C&amp;"Arial,Regular"&amp;12Page 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C5C74-EA98-47E7-91BC-0C312F8DA513}">
  <dimension ref="A1:H33"/>
  <sheetViews>
    <sheetView showOutlineSymbol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11.6640625" defaultRowHeight="13.8" x14ac:dyDescent="0.25"/>
  <cols>
    <col min="1" max="1" width="23.77734375" style="705" customWidth="1"/>
    <col min="2" max="2" width="36" style="705" customWidth="1"/>
    <col min="3" max="3" width="9.77734375" style="705" customWidth="1"/>
    <col min="4" max="4" width="13.33203125" style="705" customWidth="1"/>
    <col min="5" max="5" width="16.6640625" style="705" customWidth="1"/>
    <col min="6" max="6" width="15.6640625" style="705" customWidth="1"/>
    <col min="7" max="7" width="24.33203125" style="705" customWidth="1"/>
    <col min="8" max="8" width="19.33203125" style="705" customWidth="1"/>
    <col min="9" max="9" width="11.6640625" style="705" customWidth="1"/>
    <col min="10" max="10" width="16.109375" style="705" customWidth="1"/>
    <col min="11" max="11" width="11.6640625" style="705" customWidth="1"/>
    <col min="12" max="12" width="13.33203125" style="705" customWidth="1"/>
    <col min="13" max="16384" width="11.6640625" style="705"/>
  </cols>
  <sheetData>
    <row r="1" spans="1:8" ht="15.6" x14ac:dyDescent="0.3">
      <c r="A1" s="701" t="s">
        <v>131</v>
      </c>
      <c r="B1" s="701"/>
      <c r="C1" s="535"/>
      <c r="D1" s="702"/>
      <c r="E1" s="703" t="s">
        <v>79</v>
      </c>
      <c r="F1" s="704" t="s">
        <v>733</v>
      </c>
      <c r="G1" s="704"/>
      <c r="H1" s="704"/>
    </row>
    <row r="2" spans="1:8" ht="15.6" x14ac:dyDescent="0.3">
      <c r="A2" s="701" t="s">
        <v>826</v>
      </c>
      <c r="B2" s="701"/>
      <c r="C2" s="535"/>
      <c r="D2" s="702"/>
      <c r="E2" s="703" t="s">
        <v>827</v>
      </c>
      <c r="F2" s="706"/>
      <c r="G2" s="706"/>
      <c r="H2" s="706"/>
    </row>
    <row r="3" spans="1:8" ht="31.2" customHeight="1" thickBot="1" x14ac:dyDescent="0.35">
      <c r="A3" s="707" t="s">
        <v>828</v>
      </c>
      <c r="B3" s="707"/>
      <c r="C3" s="1002" t="s">
        <v>1001</v>
      </c>
      <c r="D3" s="1002"/>
      <c r="E3" s="708" t="s">
        <v>829</v>
      </c>
      <c r="F3" s="709"/>
      <c r="G3" s="709"/>
      <c r="H3" s="709"/>
    </row>
    <row r="4" spans="1:8" ht="14.4" thickTop="1" x14ac:dyDescent="0.25">
      <c r="A4" s="853" t="s">
        <v>117</v>
      </c>
      <c r="B4" s="710"/>
      <c r="C4" s="710"/>
      <c r="D4" s="710"/>
      <c r="E4" s="711"/>
      <c r="F4" s="711"/>
      <c r="G4" s="711" t="s">
        <v>830</v>
      </c>
      <c r="H4" s="846"/>
    </row>
    <row r="5" spans="1:8" x14ac:dyDescent="0.25">
      <c r="A5" s="854"/>
      <c r="B5" s="712"/>
      <c r="C5" s="712"/>
      <c r="D5" s="712"/>
      <c r="E5" s="713" t="s">
        <v>831</v>
      </c>
      <c r="F5" s="713" t="s">
        <v>831</v>
      </c>
      <c r="G5" s="713" t="s">
        <v>832</v>
      </c>
      <c r="H5" s="847"/>
    </row>
    <row r="6" spans="1:8" x14ac:dyDescent="0.25">
      <c r="A6" s="854"/>
      <c r="B6" s="713" t="s">
        <v>833</v>
      </c>
      <c r="C6" s="713" t="s">
        <v>834</v>
      </c>
      <c r="D6" s="713" t="s">
        <v>835</v>
      </c>
      <c r="E6" s="713" t="s">
        <v>549</v>
      </c>
      <c r="F6" s="713" t="s">
        <v>549</v>
      </c>
      <c r="G6" s="713" t="s">
        <v>284</v>
      </c>
      <c r="H6" s="848" t="s">
        <v>303</v>
      </c>
    </row>
    <row r="7" spans="1:8" x14ac:dyDescent="0.25">
      <c r="A7" s="855" t="s">
        <v>836</v>
      </c>
      <c r="B7" s="714" t="s">
        <v>837</v>
      </c>
      <c r="C7" s="714" t="s">
        <v>838</v>
      </c>
      <c r="D7" s="714" t="s">
        <v>839</v>
      </c>
      <c r="E7" s="714" t="s">
        <v>8</v>
      </c>
      <c r="F7" s="714" t="s">
        <v>9</v>
      </c>
      <c r="G7" s="714" t="s">
        <v>840</v>
      </c>
      <c r="H7" s="849" t="s">
        <v>549</v>
      </c>
    </row>
    <row r="8" spans="1:8" s="717" customFormat="1" ht="19.95" customHeight="1" x14ac:dyDescent="0.25">
      <c r="A8" s="856" t="s">
        <v>847</v>
      </c>
      <c r="B8" s="715" t="s">
        <v>846</v>
      </c>
      <c r="C8" s="715"/>
      <c r="D8" s="821">
        <v>12</v>
      </c>
      <c r="E8" s="822">
        <v>77250</v>
      </c>
      <c r="F8" s="715"/>
      <c r="G8" s="716"/>
      <c r="H8" s="850">
        <f>SUM(E8:G8)</f>
        <v>77250</v>
      </c>
    </row>
    <row r="9" spans="1:8" s="719" customFormat="1" ht="19.95" customHeight="1" x14ac:dyDescent="0.3">
      <c r="A9" s="857" t="s">
        <v>958</v>
      </c>
      <c r="B9" s="715" t="s">
        <v>845</v>
      </c>
      <c r="C9" s="715"/>
      <c r="D9" s="821">
        <v>9</v>
      </c>
      <c r="E9" s="823">
        <v>40000</v>
      </c>
      <c r="F9" s="718"/>
      <c r="G9" s="718"/>
      <c r="H9" s="850">
        <f t="shared" ref="H9:H17" si="0">SUM(E9:G9)</f>
        <v>40000</v>
      </c>
    </row>
    <row r="10" spans="1:8" s="717" customFormat="1" ht="19.95" customHeight="1" x14ac:dyDescent="0.25">
      <c r="A10" s="856" t="s">
        <v>959</v>
      </c>
      <c r="B10" s="715" t="s">
        <v>844</v>
      </c>
      <c r="C10" s="715"/>
      <c r="D10" s="821">
        <v>7</v>
      </c>
      <c r="E10" s="823">
        <v>56650</v>
      </c>
      <c r="F10" s="715"/>
      <c r="G10" s="715"/>
      <c r="H10" s="850">
        <f t="shared" si="0"/>
        <v>56650</v>
      </c>
    </row>
    <row r="11" spans="1:8" s="717" customFormat="1" ht="19.95" customHeight="1" x14ac:dyDescent="0.25">
      <c r="A11" s="856" t="s">
        <v>960</v>
      </c>
      <c r="B11" s="715" t="s">
        <v>842</v>
      </c>
      <c r="C11" s="715"/>
      <c r="D11" s="821">
        <v>1</v>
      </c>
      <c r="E11" s="823">
        <v>3333.33</v>
      </c>
      <c r="F11" s="715"/>
      <c r="G11" s="715"/>
      <c r="H11" s="850">
        <f t="shared" si="0"/>
        <v>3333.33</v>
      </c>
    </row>
    <row r="12" spans="1:8" s="717" customFormat="1" ht="19.95" customHeight="1" x14ac:dyDescent="0.25">
      <c r="A12" s="856" t="s">
        <v>1031</v>
      </c>
      <c r="B12" s="715" t="s">
        <v>963</v>
      </c>
      <c r="C12" s="715"/>
      <c r="D12" s="821">
        <v>9</v>
      </c>
      <c r="E12" s="823">
        <v>29999.97</v>
      </c>
      <c r="F12" s="715"/>
      <c r="G12" s="715"/>
      <c r="H12" s="850">
        <f t="shared" si="0"/>
        <v>29999.97</v>
      </c>
    </row>
    <row r="13" spans="1:8" s="717" customFormat="1" ht="19.95" customHeight="1" x14ac:dyDescent="0.25">
      <c r="A13" s="856" t="s">
        <v>1038</v>
      </c>
      <c r="B13" s="715" t="s">
        <v>1100</v>
      </c>
      <c r="C13" s="715"/>
      <c r="D13" s="821">
        <v>12</v>
      </c>
      <c r="E13" s="823">
        <v>45567.61</v>
      </c>
      <c r="F13" s="715"/>
      <c r="G13" s="715"/>
      <c r="H13" s="850">
        <f t="shared" si="0"/>
        <v>45567.61</v>
      </c>
    </row>
    <row r="14" spans="1:8" s="717" customFormat="1" ht="19.95" customHeight="1" x14ac:dyDescent="0.25">
      <c r="A14" s="856" t="s">
        <v>1101</v>
      </c>
      <c r="B14" s="715" t="s">
        <v>962</v>
      </c>
      <c r="C14" s="715"/>
      <c r="D14" s="821">
        <v>7</v>
      </c>
      <c r="E14" s="823">
        <v>2500</v>
      </c>
      <c r="F14" s="715"/>
      <c r="G14" s="715"/>
      <c r="H14" s="850">
        <f t="shared" si="0"/>
        <v>2500</v>
      </c>
    </row>
    <row r="15" spans="1:8" s="717" customFormat="1" ht="19.95" customHeight="1" x14ac:dyDescent="0.25">
      <c r="A15" s="856" t="s">
        <v>1102</v>
      </c>
      <c r="B15" s="715" t="s">
        <v>962</v>
      </c>
      <c r="C15" s="715"/>
      <c r="D15" s="821">
        <v>7</v>
      </c>
      <c r="E15" s="823">
        <v>5000</v>
      </c>
      <c r="F15" s="715"/>
      <c r="G15" s="715"/>
      <c r="H15" s="850">
        <f t="shared" si="0"/>
        <v>5000</v>
      </c>
    </row>
    <row r="16" spans="1:8" s="717" customFormat="1" ht="19.95" customHeight="1" x14ac:dyDescent="0.25">
      <c r="A16" s="856" t="s">
        <v>1103</v>
      </c>
      <c r="B16" s="715" t="s">
        <v>962</v>
      </c>
      <c r="C16" s="715"/>
      <c r="D16" s="821">
        <v>7</v>
      </c>
      <c r="E16" s="823">
        <v>2500</v>
      </c>
      <c r="F16" s="715"/>
      <c r="G16" s="715"/>
      <c r="H16" s="850">
        <f t="shared" si="0"/>
        <v>2500</v>
      </c>
    </row>
    <row r="17" spans="1:8" s="717" customFormat="1" ht="19.95" customHeight="1" x14ac:dyDescent="0.25">
      <c r="A17" s="856" t="s">
        <v>1034</v>
      </c>
      <c r="B17" s="715" t="s">
        <v>1104</v>
      </c>
      <c r="C17" s="715"/>
      <c r="D17" s="821">
        <v>8</v>
      </c>
      <c r="E17" s="823">
        <v>35000</v>
      </c>
      <c r="F17" s="715"/>
      <c r="G17" s="715"/>
      <c r="H17" s="850">
        <f t="shared" si="0"/>
        <v>35000</v>
      </c>
    </row>
    <row r="18" spans="1:8" s="717" customFormat="1" ht="19.95" customHeight="1" x14ac:dyDescent="0.25">
      <c r="A18" s="856"/>
      <c r="B18" s="715"/>
      <c r="C18" s="715"/>
      <c r="D18" s="821"/>
      <c r="E18" s="823"/>
      <c r="F18" s="715"/>
      <c r="G18" s="715"/>
      <c r="H18" s="851"/>
    </row>
    <row r="19" spans="1:8" s="717" customFormat="1" ht="19.95" customHeight="1" x14ac:dyDescent="0.25">
      <c r="A19" s="856"/>
      <c r="B19" s="715"/>
      <c r="C19" s="715"/>
      <c r="D19" s="821"/>
      <c r="E19" s="823"/>
      <c r="F19" s="715"/>
      <c r="G19" s="715"/>
      <c r="H19" s="851"/>
    </row>
    <row r="20" spans="1:8" s="717" customFormat="1" ht="19.95" customHeight="1" x14ac:dyDescent="0.25">
      <c r="A20" s="856"/>
      <c r="B20" s="715"/>
      <c r="C20" s="715"/>
      <c r="D20" s="821"/>
      <c r="E20" s="823"/>
      <c r="F20" s="715"/>
      <c r="G20" s="715"/>
      <c r="H20" s="851"/>
    </row>
    <row r="21" spans="1:8" s="717" customFormat="1" ht="19.95" customHeight="1" x14ac:dyDescent="0.25">
      <c r="A21" s="856"/>
      <c r="B21" s="715"/>
      <c r="C21" s="715"/>
      <c r="D21" s="821"/>
      <c r="E21" s="823"/>
      <c r="F21" s="715"/>
      <c r="G21" s="715"/>
      <c r="H21" s="851"/>
    </row>
    <row r="22" spans="1:8" s="717" customFormat="1" ht="19.95" customHeight="1" x14ac:dyDescent="0.25">
      <c r="A22" s="856"/>
      <c r="B22" s="715"/>
      <c r="C22" s="715"/>
      <c r="D22" s="821"/>
      <c r="E22" s="970"/>
      <c r="F22" s="715"/>
      <c r="G22" s="715"/>
      <c r="H22" s="851"/>
    </row>
    <row r="23" spans="1:8" s="717" customFormat="1" ht="19.95" customHeight="1" x14ac:dyDescent="0.25">
      <c r="A23" s="856"/>
      <c r="B23" s="715"/>
      <c r="C23" s="715"/>
      <c r="D23" s="821"/>
      <c r="E23" s="970"/>
      <c r="F23" s="715"/>
      <c r="G23" s="715"/>
      <c r="H23" s="851"/>
    </row>
    <row r="24" spans="1:8" s="717" customFormat="1" ht="19.95" customHeight="1" x14ac:dyDescent="0.25">
      <c r="A24" s="856" t="s">
        <v>117</v>
      </c>
      <c r="B24" s="715" t="s">
        <v>117</v>
      </c>
      <c r="C24" s="715" t="s">
        <v>117</v>
      </c>
      <c r="D24" s="715" t="s">
        <v>117</v>
      </c>
      <c r="E24" s="715"/>
      <c r="F24" s="715"/>
      <c r="G24" s="715"/>
      <c r="H24" s="851" t="s">
        <v>117</v>
      </c>
    </row>
    <row r="25" spans="1:8" s="717" customFormat="1" ht="19.95" customHeight="1" x14ac:dyDescent="0.25">
      <c r="A25" s="856" t="s">
        <v>117</v>
      </c>
      <c r="B25" s="715" t="s">
        <v>237</v>
      </c>
      <c r="C25" s="715" t="s">
        <v>117</v>
      </c>
      <c r="D25" s="715" t="s">
        <v>117</v>
      </c>
      <c r="E25" s="715"/>
      <c r="F25" s="715"/>
      <c r="G25" s="715"/>
      <c r="H25" s="851" t="s">
        <v>117</v>
      </c>
    </row>
    <row r="26" spans="1:8" s="717" customFormat="1" ht="19.95" customHeight="1" x14ac:dyDescent="0.25">
      <c r="A26" s="856" t="s">
        <v>117</v>
      </c>
      <c r="B26" s="715" t="s">
        <v>117</v>
      </c>
      <c r="C26" s="715" t="s">
        <v>117</v>
      </c>
      <c r="D26" s="715" t="s">
        <v>117</v>
      </c>
      <c r="E26" s="715"/>
      <c r="F26" s="715"/>
      <c r="G26" s="715" t="s">
        <v>117</v>
      </c>
      <c r="H26" s="851" t="s">
        <v>117</v>
      </c>
    </row>
    <row r="27" spans="1:8" s="717" customFormat="1" ht="19.95" customHeight="1" x14ac:dyDescent="0.25">
      <c r="A27" s="856" t="s">
        <v>117</v>
      </c>
      <c r="B27" s="715" t="s">
        <v>117</v>
      </c>
      <c r="C27" s="715" t="s">
        <v>117</v>
      </c>
      <c r="D27" s="715" t="s">
        <v>117</v>
      </c>
      <c r="E27" s="715"/>
      <c r="F27" s="715"/>
      <c r="G27" s="715"/>
      <c r="H27" s="851" t="s">
        <v>117</v>
      </c>
    </row>
    <row r="28" spans="1:8" s="717" customFormat="1" ht="19.95" customHeight="1" x14ac:dyDescent="0.25">
      <c r="A28" s="856" t="s">
        <v>117</v>
      </c>
      <c r="B28" s="715" t="s">
        <v>117</v>
      </c>
      <c r="C28" s="715" t="s">
        <v>117</v>
      </c>
      <c r="D28" s="715" t="s">
        <v>117</v>
      </c>
      <c r="E28" s="715"/>
      <c r="F28" s="715"/>
      <c r="G28" s="715" t="s">
        <v>117</v>
      </c>
      <c r="H28" s="851" t="s">
        <v>117</v>
      </c>
    </row>
    <row r="29" spans="1:8" s="717" customFormat="1" ht="19.95" customHeight="1" x14ac:dyDescent="0.25">
      <c r="A29" s="856" t="s">
        <v>117</v>
      </c>
      <c r="B29" s="715" t="s">
        <v>117</v>
      </c>
      <c r="C29" s="715" t="s">
        <v>117</v>
      </c>
      <c r="D29" s="715" t="s">
        <v>117</v>
      </c>
      <c r="E29" s="715"/>
      <c r="F29" s="715"/>
      <c r="G29" s="715"/>
      <c r="H29" s="851" t="s">
        <v>117</v>
      </c>
    </row>
    <row r="30" spans="1:8" s="717" customFormat="1" ht="19.95" customHeight="1" x14ac:dyDescent="0.25">
      <c r="A30" s="856"/>
      <c r="B30" s="715"/>
      <c r="C30" s="715"/>
      <c r="D30" s="715"/>
      <c r="E30" s="715"/>
      <c r="F30" s="715" t="s">
        <v>117</v>
      </c>
      <c r="G30" s="715" t="s">
        <v>117</v>
      </c>
      <c r="H30" s="851" t="s">
        <v>237</v>
      </c>
    </row>
    <row r="31" spans="1:8" s="717" customFormat="1" ht="19.95" customHeight="1" x14ac:dyDescent="0.25">
      <c r="A31" s="856"/>
      <c r="B31" s="715"/>
      <c r="C31" s="715"/>
      <c r="D31" s="715"/>
      <c r="E31" s="715"/>
      <c r="F31" s="715"/>
      <c r="G31" s="715"/>
      <c r="H31" s="851" t="s">
        <v>117</v>
      </c>
    </row>
    <row r="32" spans="1:8" s="719" customFormat="1" ht="19.95" customHeight="1" x14ac:dyDescent="0.3">
      <c r="A32" s="858" t="s">
        <v>841</v>
      </c>
      <c r="B32" s="718"/>
      <c r="C32" s="718"/>
      <c r="D32" s="718"/>
      <c r="E32" s="820">
        <f>SUM(E8:E31)</f>
        <v>297800.90999999997</v>
      </c>
      <c r="F32" s="820">
        <f>SUM(F8:F31)</f>
        <v>0</v>
      </c>
      <c r="G32" s="820">
        <f>SUM(G8:G31)</f>
        <v>0</v>
      </c>
      <c r="H32" s="852">
        <f>SUM(H8:H31)</f>
        <v>297800.90999999997</v>
      </c>
    </row>
    <row r="33" spans="1:8" x14ac:dyDescent="0.25">
      <c r="A33" s="721"/>
      <c r="B33" s="721"/>
      <c r="C33" s="721"/>
      <c r="D33" s="721"/>
      <c r="E33" s="721"/>
      <c r="F33" s="721"/>
      <c r="G33" s="721"/>
      <c r="H33" s="721"/>
    </row>
  </sheetData>
  <mergeCells count="1">
    <mergeCell ref="C3:D3"/>
  </mergeCells>
  <printOptions horizontalCentered="1"/>
  <pageMargins left="0.5" right="0.5" top="0.5" bottom="0.5" header="0" footer="0"/>
  <pageSetup scale="80" firstPageNumber="50" orientation="landscape" useFirstPageNumber="1" r:id="rId1"/>
  <headerFooter alignWithMargins="0">
    <oddFooter>&amp;C&amp;"Arial,Regular"&amp;12Page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/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5.05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Southern University New Orleans Campus</v>
      </c>
      <c r="I1" s="99"/>
    </row>
    <row r="2" spans="1:9" ht="25.05" customHeight="1" thickBot="1" x14ac:dyDescent="0.3">
      <c r="A2" s="96" t="s">
        <v>300</v>
      </c>
      <c r="B2" s="97"/>
      <c r="C2" s="103"/>
      <c r="D2" s="103"/>
      <c r="E2" s="103"/>
      <c r="G2" s="96"/>
      <c r="H2" s="108"/>
      <c r="I2" s="108"/>
    </row>
    <row r="3" spans="1:9" ht="25.05" customHeight="1" thickTop="1" thickBot="1" x14ac:dyDescent="0.3">
      <c r="A3" s="96" t="s">
        <v>301</v>
      </c>
      <c r="B3" s="467"/>
      <c r="C3" s="994" t="s">
        <v>530</v>
      </c>
      <c r="D3" s="995"/>
      <c r="E3" s="995"/>
      <c r="F3" s="995"/>
      <c r="G3" s="995"/>
      <c r="H3" s="995"/>
      <c r="I3" s="996"/>
    </row>
    <row r="4" spans="1:9" ht="25.05" customHeight="1" thickTop="1" x14ac:dyDescent="0.25">
      <c r="A4" s="976" t="s">
        <v>117</v>
      </c>
      <c r="B4" s="1003" t="s">
        <v>302</v>
      </c>
      <c r="C4" s="1006" t="s">
        <v>541</v>
      </c>
      <c r="D4" s="983" t="s">
        <v>340</v>
      </c>
      <c r="E4" s="983" t="s">
        <v>341</v>
      </c>
      <c r="F4" s="983" t="s">
        <v>351</v>
      </c>
      <c r="G4" s="983" t="s">
        <v>344</v>
      </c>
      <c r="H4" s="986" t="s">
        <v>540</v>
      </c>
      <c r="I4" s="1008" t="s">
        <v>303</v>
      </c>
    </row>
    <row r="5" spans="1:9" ht="25.05" customHeight="1" x14ac:dyDescent="0.25">
      <c r="A5" s="977"/>
      <c r="B5" s="1004"/>
      <c r="C5" s="1006"/>
      <c r="D5" s="983"/>
      <c r="E5" s="983"/>
      <c r="F5" s="983"/>
      <c r="G5" s="983"/>
      <c r="H5" s="986"/>
      <c r="I5" s="1008"/>
    </row>
    <row r="6" spans="1:9" ht="25.05" customHeight="1" thickBot="1" x14ac:dyDescent="0.3">
      <c r="A6" s="978"/>
      <c r="B6" s="1005"/>
      <c r="C6" s="1007"/>
      <c r="D6" s="984"/>
      <c r="E6" s="984"/>
      <c r="F6" s="984"/>
      <c r="G6" s="984"/>
      <c r="H6" s="987"/>
      <c r="I6" s="1009"/>
    </row>
    <row r="7" spans="1:9" ht="25.05" customHeight="1" x14ac:dyDescent="0.25">
      <c r="A7" s="868"/>
      <c r="B7" s="168" t="s">
        <v>54</v>
      </c>
      <c r="C7" s="865">
        <f>Athletics!D8</f>
        <v>0</v>
      </c>
      <c r="D7" s="827">
        <f>Athletics!G8</f>
        <v>30000</v>
      </c>
      <c r="E7" s="827">
        <f>Athletics!J8</f>
        <v>0</v>
      </c>
      <c r="F7" s="827">
        <f>Athletics!M8</f>
        <v>0</v>
      </c>
      <c r="G7" s="828" t="s">
        <v>335</v>
      </c>
      <c r="H7" s="827">
        <f>Athletics!S8</f>
        <v>0</v>
      </c>
      <c r="I7" s="829">
        <f>SUM(C7:H7)</f>
        <v>30000</v>
      </c>
    </row>
    <row r="8" spans="1:9" ht="25.05" customHeight="1" x14ac:dyDescent="0.25">
      <c r="A8" s="869" t="s">
        <v>305</v>
      </c>
      <c r="B8" s="168" t="s">
        <v>55</v>
      </c>
      <c r="C8" s="866" t="s">
        <v>306</v>
      </c>
      <c r="D8" s="830" t="s">
        <v>307</v>
      </c>
      <c r="E8" s="830" t="s">
        <v>308</v>
      </c>
      <c r="F8" s="830" t="s">
        <v>308</v>
      </c>
      <c r="G8" s="831" t="s">
        <v>304</v>
      </c>
      <c r="H8" s="827">
        <f>Athletics!S9</f>
        <v>0</v>
      </c>
      <c r="I8" s="829">
        <f t="shared" ref="I8:I22" si="0">SUM(C8:H8)</f>
        <v>0</v>
      </c>
    </row>
    <row r="9" spans="1:9" ht="25.05" customHeight="1" x14ac:dyDescent="0.25">
      <c r="A9" s="869" t="s">
        <v>309</v>
      </c>
      <c r="B9" s="168" t="s">
        <v>310</v>
      </c>
      <c r="C9" s="865">
        <f>Athletics!D10</f>
        <v>0</v>
      </c>
      <c r="D9" s="827">
        <f>Athletics!G10</f>
        <v>0</v>
      </c>
      <c r="E9" s="827">
        <f>Athletics!J10</f>
        <v>0</v>
      </c>
      <c r="F9" s="827">
        <f>Athletics!M10</f>
        <v>0</v>
      </c>
      <c r="G9" s="831" t="s">
        <v>304</v>
      </c>
      <c r="H9" s="827">
        <f>Athletics!S10</f>
        <v>0</v>
      </c>
      <c r="I9" s="829">
        <f t="shared" si="0"/>
        <v>0</v>
      </c>
    </row>
    <row r="10" spans="1:9" ht="25.05" customHeight="1" x14ac:dyDescent="0.25">
      <c r="A10" s="869" t="s">
        <v>311</v>
      </c>
      <c r="B10" s="168" t="s">
        <v>57</v>
      </c>
      <c r="C10" s="865">
        <f>Athletics!D11</f>
        <v>0</v>
      </c>
      <c r="D10" s="827">
        <f>Athletics!G11</f>
        <v>18000</v>
      </c>
      <c r="E10" s="827">
        <f>Athletics!J11</f>
        <v>0</v>
      </c>
      <c r="F10" s="827">
        <f>Athletics!M11</f>
        <v>0</v>
      </c>
      <c r="G10" s="831" t="s">
        <v>304</v>
      </c>
      <c r="H10" s="827">
        <f>Athletics!S11</f>
        <v>0</v>
      </c>
      <c r="I10" s="829">
        <f t="shared" si="0"/>
        <v>18000</v>
      </c>
    </row>
    <row r="11" spans="1:9" ht="25.05" customHeight="1" x14ac:dyDescent="0.25">
      <c r="A11" s="869" t="s">
        <v>309</v>
      </c>
      <c r="B11" s="168" t="s">
        <v>312</v>
      </c>
      <c r="C11" s="866" t="s">
        <v>306</v>
      </c>
      <c r="D11" s="830" t="s">
        <v>313</v>
      </c>
      <c r="E11" s="830" t="s">
        <v>306</v>
      </c>
      <c r="F11" s="830" t="s">
        <v>306</v>
      </c>
      <c r="G11" s="831" t="s">
        <v>304</v>
      </c>
      <c r="H11" s="827">
        <f>Athletics!S12</f>
        <v>0</v>
      </c>
      <c r="I11" s="829">
        <f t="shared" si="0"/>
        <v>0</v>
      </c>
    </row>
    <row r="12" spans="1:9" ht="25.05" customHeight="1" x14ac:dyDescent="0.25">
      <c r="A12" s="869" t="s">
        <v>314</v>
      </c>
      <c r="B12" s="168" t="s">
        <v>315</v>
      </c>
      <c r="C12" s="865">
        <f>Athletics!D13</f>
        <v>0</v>
      </c>
      <c r="D12" s="827">
        <f>Athletics!G13</f>
        <v>64375</v>
      </c>
      <c r="E12" s="827">
        <f>Athletics!J13</f>
        <v>64375</v>
      </c>
      <c r="F12" s="827">
        <f>Athletics!M13</f>
        <v>128750</v>
      </c>
      <c r="G12" s="831" t="s">
        <v>304</v>
      </c>
      <c r="H12" s="827">
        <f>Athletics!S13</f>
        <v>0</v>
      </c>
      <c r="I12" s="829">
        <f t="shared" si="0"/>
        <v>257500</v>
      </c>
    </row>
    <row r="13" spans="1:9" ht="25.05" customHeight="1" x14ac:dyDescent="0.25">
      <c r="A13" s="869" t="s">
        <v>316</v>
      </c>
      <c r="B13" s="168" t="s">
        <v>60</v>
      </c>
      <c r="C13" s="865">
        <f>Athletics!D14</f>
        <v>0</v>
      </c>
      <c r="D13" s="827">
        <f>Athletics!G14</f>
        <v>0</v>
      </c>
      <c r="E13" s="827">
        <f>Athletics!J14</f>
        <v>0</v>
      </c>
      <c r="F13" s="827">
        <f>Athletics!M14</f>
        <v>0</v>
      </c>
      <c r="G13" s="831" t="s">
        <v>304</v>
      </c>
      <c r="H13" s="827">
        <f>Athletics!S14</f>
        <v>0</v>
      </c>
      <c r="I13" s="829">
        <f t="shared" si="0"/>
        <v>0</v>
      </c>
    </row>
    <row r="14" spans="1:9" ht="25.05" customHeight="1" x14ac:dyDescent="0.25">
      <c r="A14" s="869" t="s">
        <v>309</v>
      </c>
      <c r="B14" s="168" t="s">
        <v>61</v>
      </c>
      <c r="C14" s="865">
        <f>Athletics!D15</f>
        <v>0</v>
      </c>
      <c r="D14" s="827">
        <f>Athletics!G15</f>
        <v>0</v>
      </c>
      <c r="E14" s="827">
        <f>Athletics!J15</f>
        <v>0</v>
      </c>
      <c r="F14" s="827">
        <f>Athletics!M15</f>
        <v>0</v>
      </c>
      <c r="G14" s="831" t="s">
        <v>304</v>
      </c>
      <c r="H14" s="827">
        <f>Athletics!S15</f>
        <v>0</v>
      </c>
      <c r="I14" s="829">
        <f>SUM(C14:H14)</f>
        <v>0</v>
      </c>
    </row>
    <row r="15" spans="1:9" ht="25.05" customHeight="1" x14ac:dyDescent="0.25">
      <c r="A15" s="869"/>
      <c r="B15" s="168" t="s">
        <v>62</v>
      </c>
      <c r="C15" s="865">
        <f>Athletics!D16</f>
        <v>0</v>
      </c>
      <c r="D15" s="827">
        <f>Athletics!G16</f>
        <v>104615</v>
      </c>
      <c r="E15" s="827">
        <f>Athletics!J16</f>
        <v>104615</v>
      </c>
      <c r="F15" s="827">
        <f>Athletics!M16</f>
        <v>209230</v>
      </c>
      <c r="G15" s="831" t="s">
        <v>304</v>
      </c>
      <c r="H15" s="827">
        <f>Athletics!S16</f>
        <v>0</v>
      </c>
      <c r="I15" s="829">
        <f t="shared" si="0"/>
        <v>418460</v>
      </c>
    </row>
    <row r="16" spans="1:9" ht="25.05" customHeight="1" x14ac:dyDescent="0.25">
      <c r="A16" s="868"/>
      <c r="B16" s="168" t="s">
        <v>63</v>
      </c>
      <c r="C16" s="865">
        <f>Athletics!D17</f>
        <v>0</v>
      </c>
      <c r="D16" s="827">
        <f>Athletics!G17</f>
        <v>0</v>
      </c>
      <c r="E16" s="827">
        <f>Athletics!J17</f>
        <v>0</v>
      </c>
      <c r="F16" s="827">
        <f>Athletics!M17</f>
        <v>0</v>
      </c>
      <c r="G16" s="831" t="s">
        <v>304</v>
      </c>
      <c r="H16" s="827">
        <f>Athletics!S17</f>
        <v>0</v>
      </c>
      <c r="I16" s="829">
        <f t="shared" si="0"/>
        <v>0</v>
      </c>
    </row>
    <row r="17" spans="1:9" ht="25.05" customHeight="1" x14ac:dyDescent="0.25">
      <c r="A17" s="868" t="s">
        <v>237</v>
      </c>
      <c r="B17" s="168" t="s">
        <v>64</v>
      </c>
      <c r="C17" s="865">
        <f>Athletics!D18</f>
        <v>0</v>
      </c>
      <c r="D17" s="827">
        <f>Athletics!G18</f>
        <v>0</v>
      </c>
      <c r="E17" s="827">
        <f>Athletics!J18</f>
        <v>0</v>
      </c>
      <c r="F17" s="827">
        <f>Athletics!M18</f>
        <v>0</v>
      </c>
      <c r="G17" s="827">
        <f>Athletics!P18</f>
        <v>0</v>
      </c>
      <c r="H17" s="827">
        <f>Athletics!S18</f>
        <v>0</v>
      </c>
      <c r="I17" s="829">
        <f t="shared" si="0"/>
        <v>0</v>
      </c>
    </row>
    <row r="18" spans="1:9" ht="25.05" customHeight="1" x14ac:dyDescent="0.25">
      <c r="A18" s="868" t="s">
        <v>237</v>
      </c>
      <c r="B18" s="168" t="s">
        <v>317</v>
      </c>
      <c r="C18" s="865">
        <f>Athletics!D19</f>
        <v>0</v>
      </c>
      <c r="D18" s="827">
        <f>Athletics!G19</f>
        <v>0</v>
      </c>
      <c r="E18" s="827">
        <f>Athletics!J19</f>
        <v>0</v>
      </c>
      <c r="F18" s="827">
        <f>Athletics!M19</f>
        <v>0</v>
      </c>
      <c r="G18" s="831" t="s">
        <v>304</v>
      </c>
      <c r="H18" s="827">
        <f>Athletics!S19</f>
        <v>0</v>
      </c>
      <c r="I18" s="829">
        <f t="shared" si="0"/>
        <v>0</v>
      </c>
    </row>
    <row r="19" spans="1:9" ht="25.05" customHeight="1" x14ac:dyDescent="0.25">
      <c r="A19" s="868" t="s">
        <v>318</v>
      </c>
      <c r="B19" s="168" t="s">
        <v>66</v>
      </c>
      <c r="C19" s="865">
        <f>Athletics!D20</f>
        <v>0</v>
      </c>
      <c r="D19" s="827">
        <f>Athletics!G20</f>
        <v>0</v>
      </c>
      <c r="E19" s="827">
        <f>Athletics!J20</f>
        <v>0</v>
      </c>
      <c r="F19" s="827">
        <f>Athletics!M20</f>
        <v>0</v>
      </c>
      <c r="G19" s="831" t="s">
        <v>304</v>
      </c>
      <c r="H19" s="827">
        <f>Athletics!S20</f>
        <v>0</v>
      </c>
      <c r="I19" s="829">
        <f t="shared" si="0"/>
        <v>0</v>
      </c>
    </row>
    <row r="20" spans="1:9" ht="25.05" customHeight="1" x14ac:dyDescent="0.25">
      <c r="A20" s="868" t="s">
        <v>319</v>
      </c>
      <c r="B20" s="168" t="s">
        <v>320</v>
      </c>
      <c r="C20" s="865">
        <f>Athletics!D21</f>
        <v>0</v>
      </c>
      <c r="D20" s="827">
        <f>Athletics!G21</f>
        <v>180000</v>
      </c>
      <c r="E20" s="827">
        <f>Athletics!J21</f>
        <v>25000</v>
      </c>
      <c r="F20" s="827">
        <f>Athletics!M21</f>
        <v>205000</v>
      </c>
      <c r="G20" s="831" t="s">
        <v>304</v>
      </c>
      <c r="H20" s="827">
        <f>Athletics!S21</f>
        <v>0</v>
      </c>
      <c r="I20" s="829">
        <f t="shared" si="0"/>
        <v>410000</v>
      </c>
    </row>
    <row r="21" spans="1:9" ht="25.05" customHeight="1" x14ac:dyDescent="0.25">
      <c r="A21" s="868" t="s">
        <v>321</v>
      </c>
      <c r="B21" s="168" t="s">
        <v>68</v>
      </c>
      <c r="C21" s="865">
        <f>Athletics!D22</f>
        <v>0</v>
      </c>
      <c r="D21" s="827">
        <f>Athletics!G22</f>
        <v>0</v>
      </c>
      <c r="E21" s="827">
        <f>Athletics!J22</f>
        <v>0</v>
      </c>
      <c r="F21" s="827">
        <f>Athletics!M22</f>
        <v>0</v>
      </c>
      <c r="G21" s="831" t="s">
        <v>304</v>
      </c>
      <c r="H21" s="827">
        <f>Athletics!S22</f>
        <v>0</v>
      </c>
      <c r="I21" s="829">
        <f t="shared" si="0"/>
        <v>0</v>
      </c>
    </row>
    <row r="22" spans="1:9" ht="25.05" customHeight="1" x14ac:dyDescent="0.25">
      <c r="A22" s="868"/>
      <c r="B22" s="168" t="s">
        <v>69</v>
      </c>
      <c r="C22" s="865">
        <f>Athletics!D23</f>
        <v>0</v>
      </c>
      <c r="D22" s="827">
        <f>Athletics!G23</f>
        <v>0</v>
      </c>
      <c r="E22" s="827">
        <f>Athletics!J23</f>
        <v>0</v>
      </c>
      <c r="F22" s="827">
        <f>Athletics!M23</f>
        <v>0</v>
      </c>
      <c r="G22" s="827">
        <f>Athletics!P23</f>
        <v>0</v>
      </c>
      <c r="H22" s="827">
        <f>Athletics!S23</f>
        <v>0</v>
      </c>
      <c r="I22" s="829">
        <f t="shared" si="0"/>
        <v>0</v>
      </c>
    </row>
    <row r="23" spans="1:9" ht="25.05" customHeight="1" thickBot="1" x14ac:dyDescent="0.3">
      <c r="A23" s="870"/>
      <c r="B23" s="871" t="s">
        <v>322</v>
      </c>
      <c r="C23" s="867">
        <f>SUM(C7,C9,C10,C13:C21,C22)</f>
        <v>0</v>
      </c>
      <c r="D23" s="832">
        <f t="shared" ref="D23:I23" si="1">SUM(D7:D22)</f>
        <v>396990</v>
      </c>
      <c r="E23" s="832">
        <f t="shared" si="1"/>
        <v>193990</v>
      </c>
      <c r="F23" s="832">
        <f t="shared" si="1"/>
        <v>542980</v>
      </c>
      <c r="G23" s="832">
        <f t="shared" si="1"/>
        <v>0</v>
      </c>
      <c r="H23" s="832">
        <f t="shared" si="1"/>
        <v>0</v>
      </c>
      <c r="I23" s="833">
        <f t="shared" si="1"/>
        <v>1133960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7" spans="1:9" ht="15" customHeight="1" x14ac:dyDescent="0.25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5" right="0.25" top="0.75" bottom="0.75" header="0.3" footer="0.3"/>
  <pageSetup scale="52" firstPageNumber="51" orientation="landscape" useFirstPageNumber="1" r:id="rId1"/>
  <headerFooter>
    <oddFooter>&amp;C&amp;"Arial,Regular"&amp;12Page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/>
  </sheetViews>
  <sheetFormatPr defaultColWidth="9.109375" defaultRowHeight="15" customHeight="1" x14ac:dyDescent="0.25"/>
  <cols>
    <col min="1" max="1" width="47.77734375" style="102" customWidth="1"/>
    <col min="2" max="2" width="32.77734375" style="102" customWidth="1"/>
    <col min="3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5.05" customHeight="1" x14ac:dyDescent="0.25">
      <c r="A1" s="96" t="s">
        <v>131</v>
      </c>
      <c r="B1" s="97"/>
      <c r="C1" s="97"/>
      <c r="D1" s="97"/>
      <c r="E1" s="97"/>
      <c r="F1" s="515" t="s">
        <v>79</v>
      </c>
      <c r="G1" s="99" t="str">
        <f>Revenue!B2</f>
        <v>Southern University New Orleans Campus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5.05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5.05" customHeight="1" thickTop="1" thickBot="1" x14ac:dyDescent="0.3">
      <c r="A3" s="106" t="s">
        <v>324</v>
      </c>
      <c r="B3" s="994" t="s">
        <v>530</v>
      </c>
      <c r="C3" s="995"/>
      <c r="D3" s="995"/>
      <c r="E3" s="995"/>
      <c r="F3" s="995"/>
      <c r="G3" s="995"/>
      <c r="H3" s="995"/>
      <c r="I3" s="995"/>
      <c r="J3" s="996"/>
      <c r="K3" s="98"/>
      <c r="L3" s="98"/>
      <c r="M3" s="98"/>
      <c r="N3" s="98"/>
      <c r="O3" s="98"/>
      <c r="P3" s="98"/>
    </row>
    <row r="4" spans="1:16" ht="25.05" customHeight="1" thickTop="1" x14ac:dyDescent="0.25">
      <c r="A4" s="991" t="s">
        <v>325</v>
      </c>
      <c r="B4" s="1010" t="s">
        <v>539</v>
      </c>
      <c r="C4" s="982" t="s">
        <v>541</v>
      </c>
      <c r="D4" s="982" t="s">
        <v>340</v>
      </c>
      <c r="E4" s="982" t="s">
        <v>350</v>
      </c>
      <c r="F4" s="982" t="s">
        <v>341</v>
      </c>
      <c r="G4" s="982" t="s">
        <v>351</v>
      </c>
      <c r="H4" s="982" t="s">
        <v>344</v>
      </c>
      <c r="I4" s="985" t="s">
        <v>540</v>
      </c>
      <c r="J4" s="1011" t="s">
        <v>303</v>
      </c>
    </row>
    <row r="5" spans="1:16" ht="25.05" customHeight="1" x14ac:dyDescent="0.25">
      <c r="A5" s="992"/>
      <c r="B5" s="1006"/>
      <c r="C5" s="983"/>
      <c r="D5" s="983"/>
      <c r="E5" s="983"/>
      <c r="F5" s="983"/>
      <c r="G5" s="983"/>
      <c r="H5" s="983"/>
      <c r="I5" s="986"/>
      <c r="J5" s="1008"/>
    </row>
    <row r="6" spans="1:16" ht="25.05" customHeight="1" thickBot="1" x14ac:dyDescent="0.3">
      <c r="A6" s="993"/>
      <c r="B6" s="1007"/>
      <c r="C6" s="984"/>
      <c r="D6" s="984"/>
      <c r="E6" s="984"/>
      <c r="F6" s="984"/>
      <c r="G6" s="984"/>
      <c r="H6" s="984"/>
      <c r="I6" s="987"/>
      <c r="J6" s="1009"/>
    </row>
    <row r="7" spans="1:16" ht="25.05" customHeight="1" x14ac:dyDescent="0.25">
      <c r="A7" s="842" t="s">
        <v>327</v>
      </c>
      <c r="B7" s="872">
        <f>Athletics!D30</f>
        <v>35000</v>
      </c>
      <c r="C7" s="834">
        <f>Athletics!G30</f>
        <v>0</v>
      </c>
      <c r="D7" s="834">
        <f>Athletics!J30</f>
        <v>117250</v>
      </c>
      <c r="E7" s="834">
        <f>Athletics!M30</f>
        <v>65000</v>
      </c>
      <c r="F7" s="834">
        <f>Athletics!P30</f>
        <v>0</v>
      </c>
      <c r="G7" s="834">
        <f>Athletics!S30</f>
        <v>136650</v>
      </c>
      <c r="H7" s="834">
        <f>Athletics!V30</f>
        <v>0</v>
      </c>
      <c r="I7" s="834">
        <f>Athletics!Y30</f>
        <v>0</v>
      </c>
      <c r="J7" s="835">
        <f t="shared" ref="J7:J21" si="0">SUM(B7:I7)</f>
        <v>353900</v>
      </c>
    </row>
    <row r="8" spans="1:16" ht="25.05" customHeight="1" x14ac:dyDescent="0.25">
      <c r="A8" s="843" t="s">
        <v>104</v>
      </c>
      <c r="B8" s="873">
        <f>Athletics!D31</f>
        <v>14000</v>
      </c>
      <c r="C8" s="825">
        <f>Athletics!G31</f>
        <v>0</v>
      </c>
      <c r="D8" s="825">
        <f>Athletics!J31</f>
        <v>46900</v>
      </c>
      <c r="E8" s="825">
        <f>Athletics!M31</f>
        <v>26000</v>
      </c>
      <c r="F8" s="825">
        <f>Athletics!P31</f>
        <v>0</v>
      </c>
      <c r="G8" s="825">
        <f>Athletics!S31</f>
        <v>54660</v>
      </c>
      <c r="H8" s="825">
        <f>Athletics!V31</f>
        <v>0</v>
      </c>
      <c r="I8" s="825">
        <f>Athletics!Y31</f>
        <v>0</v>
      </c>
      <c r="J8" s="836">
        <f t="shared" si="0"/>
        <v>141560</v>
      </c>
    </row>
    <row r="9" spans="1:16" ht="25.05" customHeight="1" x14ac:dyDescent="0.25">
      <c r="A9" s="843" t="s">
        <v>105</v>
      </c>
      <c r="B9" s="873">
        <f>Athletics!D32</f>
        <v>0</v>
      </c>
      <c r="C9" s="825">
        <f>Athletics!G32</f>
        <v>0</v>
      </c>
      <c r="D9" s="825">
        <f>Athletics!J32</f>
        <v>0</v>
      </c>
      <c r="E9" s="825">
        <f>Athletics!M32</f>
        <v>0</v>
      </c>
      <c r="F9" s="825">
        <f>Athletics!P32</f>
        <v>0</v>
      </c>
      <c r="G9" s="825">
        <f>Athletics!S32</f>
        <v>0</v>
      </c>
      <c r="H9" s="825">
        <f>Athletics!V32</f>
        <v>0</v>
      </c>
      <c r="I9" s="825">
        <f>Athletics!Y32</f>
        <v>0</v>
      </c>
      <c r="J9" s="836">
        <f t="shared" si="0"/>
        <v>0</v>
      </c>
    </row>
    <row r="10" spans="1:16" ht="25.05" customHeight="1" x14ac:dyDescent="0.25">
      <c r="A10" s="843" t="s">
        <v>106</v>
      </c>
      <c r="B10" s="873">
        <f>Athletics!D33</f>
        <v>0</v>
      </c>
      <c r="C10" s="825" t="s">
        <v>313</v>
      </c>
      <c r="D10" s="825" t="s">
        <v>328</v>
      </c>
      <c r="E10" s="825" t="s">
        <v>328</v>
      </c>
      <c r="F10" s="825" t="s">
        <v>328</v>
      </c>
      <c r="G10" s="825" t="s">
        <v>328</v>
      </c>
      <c r="H10" s="825" t="s">
        <v>328</v>
      </c>
      <c r="I10" s="825">
        <f>Athletics!Y33</f>
        <v>0</v>
      </c>
      <c r="J10" s="836">
        <f t="shared" si="0"/>
        <v>0</v>
      </c>
      <c r="K10" s="102" t="s">
        <v>117</v>
      </c>
    </row>
    <row r="11" spans="1:16" ht="25.05" customHeight="1" x14ac:dyDescent="0.25">
      <c r="A11" s="843" t="s">
        <v>57</v>
      </c>
      <c r="B11" s="873" t="s">
        <v>329</v>
      </c>
      <c r="C11" s="825">
        <f>Athletics!G34</f>
        <v>0</v>
      </c>
      <c r="D11" s="825">
        <f>Athletics!J34</f>
        <v>0</v>
      </c>
      <c r="E11" s="825">
        <f>Athletics!M34</f>
        <v>0</v>
      </c>
      <c r="F11" s="825">
        <f>Athletics!P34</f>
        <v>0</v>
      </c>
      <c r="G11" s="825">
        <f>Athletics!S34</f>
        <v>0</v>
      </c>
      <c r="H11" s="825">
        <f>Athletics!V34</f>
        <v>0</v>
      </c>
      <c r="I11" s="825">
        <f>Athletics!Y34</f>
        <v>0</v>
      </c>
      <c r="J11" s="836">
        <f t="shared" si="0"/>
        <v>0</v>
      </c>
      <c r="K11" s="102" t="s">
        <v>117</v>
      </c>
    </row>
    <row r="12" spans="1:16" ht="25.05" customHeight="1" x14ac:dyDescent="0.25">
      <c r="A12" s="843" t="s">
        <v>107</v>
      </c>
      <c r="B12" s="873" t="s">
        <v>329</v>
      </c>
      <c r="C12" s="825">
        <f>Athletics!G35</f>
        <v>0</v>
      </c>
      <c r="D12" s="825">
        <f>Athletics!J35</f>
        <v>50000</v>
      </c>
      <c r="E12" s="825">
        <f>Athletics!M35</f>
        <v>45000</v>
      </c>
      <c r="F12" s="825">
        <f>Athletics!P35</f>
        <v>0</v>
      </c>
      <c r="G12" s="825">
        <f>Athletics!S35</f>
        <v>65000</v>
      </c>
      <c r="H12" s="825">
        <f>Athletics!V35</f>
        <v>0</v>
      </c>
      <c r="I12" s="825">
        <f>Athletics!Y35</f>
        <v>0</v>
      </c>
      <c r="J12" s="836">
        <f t="shared" si="0"/>
        <v>160000</v>
      </c>
      <c r="K12" s="102" t="s">
        <v>117</v>
      </c>
    </row>
    <row r="13" spans="1:16" ht="25.05" customHeight="1" x14ac:dyDescent="0.25">
      <c r="A13" s="843" t="s">
        <v>330</v>
      </c>
      <c r="B13" s="873">
        <f>Athletics!D36</f>
        <v>0</v>
      </c>
      <c r="C13" s="825">
        <f>Athletics!G36</f>
        <v>0</v>
      </c>
      <c r="D13" s="825">
        <f>Athletics!J36</f>
        <v>0</v>
      </c>
      <c r="E13" s="825">
        <f>Athletics!M36</f>
        <v>0</v>
      </c>
      <c r="F13" s="825">
        <f>Athletics!P36</f>
        <v>0</v>
      </c>
      <c r="G13" s="825">
        <f>Athletics!S36</f>
        <v>0</v>
      </c>
      <c r="H13" s="825">
        <f>Athletics!V36</f>
        <v>0</v>
      </c>
      <c r="I13" s="825">
        <f>Athletics!Y36</f>
        <v>0</v>
      </c>
      <c r="J13" s="836">
        <f t="shared" si="0"/>
        <v>0</v>
      </c>
      <c r="K13" s="102" t="s">
        <v>117</v>
      </c>
    </row>
    <row r="14" spans="1:16" ht="25.05" customHeight="1" x14ac:dyDescent="0.25">
      <c r="A14" s="843" t="s">
        <v>84</v>
      </c>
      <c r="B14" s="873">
        <f>Athletics!D37</f>
        <v>0</v>
      </c>
      <c r="C14" s="825">
        <f>Athletics!G37</f>
        <v>0</v>
      </c>
      <c r="D14" s="825">
        <f>Athletics!J37</f>
        <v>50000</v>
      </c>
      <c r="E14" s="825">
        <f>Athletics!M37</f>
        <v>35000</v>
      </c>
      <c r="F14" s="825">
        <f>Athletics!P37</f>
        <v>0</v>
      </c>
      <c r="G14" s="825">
        <f>Athletics!S37</f>
        <v>85000</v>
      </c>
      <c r="H14" s="825">
        <f>Athletics!V37</f>
        <v>0</v>
      </c>
      <c r="I14" s="825">
        <f>Athletics!Y37</f>
        <v>0</v>
      </c>
      <c r="J14" s="836">
        <f t="shared" si="0"/>
        <v>170000</v>
      </c>
      <c r="K14" s="102" t="s">
        <v>117</v>
      </c>
    </row>
    <row r="15" spans="1:16" ht="25.05" customHeight="1" x14ac:dyDescent="0.25">
      <c r="A15" s="843" t="s">
        <v>109</v>
      </c>
      <c r="B15" s="873">
        <f>Athletics!D38</f>
        <v>0</v>
      </c>
      <c r="C15" s="825">
        <f>Athletics!G38</f>
        <v>0</v>
      </c>
      <c r="D15" s="825">
        <f>Athletics!J38</f>
        <v>8000</v>
      </c>
      <c r="E15" s="825">
        <f>Athletics!M38</f>
        <v>20000</v>
      </c>
      <c r="F15" s="825">
        <f>Athletics!P38</f>
        <v>0</v>
      </c>
      <c r="G15" s="825">
        <f>Athletics!S38</f>
        <v>23000</v>
      </c>
      <c r="H15" s="825">
        <f>Athletics!V38</f>
        <v>0</v>
      </c>
      <c r="I15" s="825">
        <f>Athletics!Y38</f>
        <v>0</v>
      </c>
      <c r="J15" s="836">
        <f t="shared" si="0"/>
        <v>51000</v>
      </c>
      <c r="K15" s="102" t="s">
        <v>117</v>
      </c>
    </row>
    <row r="16" spans="1:16" ht="25.05" customHeight="1" x14ac:dyDescent="0.25">
      <c r="A16" s="843" t="s">
        <v>85</v>
      </c>
      <c r="B16" s="873">
        <f>Athletics!D39</f>
        <v>0</v>
      </c>
      <c r="C16" s="825">
        <f>Athletics!G39</f>
        <v>0</v>
      </c>
      <c r="D16" s="825">
        <f>Athletics!J39</f>
        <v>0</v>
      </c>
      <c r="E16" s="825">
        <f>Athletics!M39</f>
        <v>0</v>
      </c>
      <c r="F16" s="825">
        <f>Athletics!P39</f>
        <v>0</v>
      </c>
      <c r="G16" s="825">
        <f>Athletics!S39</f>
        <v>0</v>
      </c>
      <c r="H16" s="825">
        <f>Athletics!V39</f>
        <v>0</v>
      </c>
      <c r="I16" s="825">
        <f>Athletics!Y39</f>
        <v>0</v>
      </c>
      <c r="J16" s="836">
        <f t="shared" si="0"/>
        <v>0</v>
      </c>
      <c r="K16" s="102" t="s">
        <v>117</v>
      </c>
    </row>
    <row r="17" spans="1:11" ht="25.05" customHeight="1" x14ac:dyDescent="0.25">
      <c r="A17" s="843" t="s">
        <v>110</v>
      </c>
      <c r="B17" s="873">
        <f>Athletics!D40</f>
        <v>0</v>
      </c>
      <c r="C17" s="825">
        <f>Athletics!G40</f>
        <v>0</v>
      </c>
      <c r="D17" s="825">
        <f>Athletics!J40</f>
        <v>0</v>
      </c>
      <c r="E17" s="825">
        <f>Athletics!M40</f>
        <v>0</v>
      </c>
      <c r="F17" s="825">
        <f>Athletics!P40</f>
        <v>0</v>
      </c>
      <c r="G17" s="825">
        <f>Athletics!S40</f>
        <v>0</v>
      </c>
      <c r="H17" s="825">
        <f>Athletics!V40</f>
        <v>0</v>
      </c>
      <c r="I17" s="825">
        <f>Athletics!Y40</f>
        <v>0</v>
      </c>
      <c r="J17" s="836">
        <f t="shared" si="0"/>
        <v>0</v>
      </c>
    </row>
    <row r="18" spans="1:11" ht="25.05" customHeight="1" x14ac:dyDescent="0.25">
      <c r="A18" s="843" t="s">
        <v>101</v>
      </c>
      <c r="B18" s="873">
        <f>Athletics!D44</f>
        <v>0</v>
      </c>
      <c r="C18" s="825" t="s">
        <v>313</v>
      </c>
      <c r="D18" s="825" t="s">
        <v>313</v>
      </c>
      <c r="E18" s="825" t="s">
        <v>313</v>
      </c>
      <c r="F18" s="825" t="s">
        <v>328</v>
      </c>
      <c r="G18" s="825" t="s">
        <v>328</v>
      </c>
      <c r="H18" s="825" t="s">
        <v>328</v>
      </c>
      <c r="I18" s="825">
        <f>Athletics!Y44</f>
        <v>0</v>
      </c>
      <c r="J18" s="836">
        <f t="shared" si="0"/>
        <v>0</v>
      </c>
      <c r="K18" s="102" t="s">
        <v>117</v>
      </c>
    </row>
    <row r="19" spans="1:11" ht="25.05" customHeight="1" x14ac:dyDescent="0.25">
      <c r="A19" s="843" t="s">
        <v>355</v>
      </c>
      <c r="B19" s="873">
        <f>Athletics!D41</f>
        <v>75865</v>
      </c>
      <c r="C19" s="825">
        <f>Athletics!G41</f>
        <v>0</v>
      </c>
      <c r="D19" s="825">
        <f>Athletics!J41</f>
        <v>28675</v>
      </c>
      <c r="E19" s="825">
        <f>Athletics!M41</f>
        <v>27000</v>
      </c>
      <c r="F19" s="825">
        <f>Athletics!P41</f>
        <v>0</v>
      </c>
      <c r="G19" s="825">
        <f>Athletics!S41</f>
        <v>8000</v>
      </c>
      <c r="H19" s="825">
        <f>Athletics!V41</f>
        <v>0</v>
      </c>
      <c r="I19" s="825">
        <f>Athletics!Y41</f>
        <v>0</v>
      </c>
      <c r="J19" s="836">
        <f t="shared" si="0"/>
        <v>139540</v>
      </c>
      <c r="K19" s="102" t="s">
        <v>117</v>
      </c>
    </row>
    <row r="20" spans="1:11" ht="25.05" customHeight="1" x14ac:dyDescent="0.25">
      <c r="A20" s="843" t="s">
        <v>112</v>
      </c>
      <c r="B20" s="873">
        <f>Athletics!D42</f>
        <v>0</v>
      </c>
      <c r="C20" s="825">
        <f>Athletics!G42</f>
        <v>0</v>
      </c>
      <c r="D20" s="825">
        <f>Athletics!J42</f>
        <v>0</v>
      </c>
      <c r="E20" s="825">
        <f>Athletics!M42</f>
        <v>0</v>
      </c>
      <c r="F20" s="825">
        <f>Athletics!P42</f>
        <v>0</v>
      </c>
      <c r="G20" s="825">
        <f>Athletics!S42</f>
        <v>0</v>
      </c>
      <c r="H20" s="825">
        <f>Athletics!V42</f>
        <v>0</v>
      </c>
      <c r="I20" s="825">
        <f>Athletics!Y42</f>
        <v>0</v>
      </c>
      <c r="J20" s="836">
        <f t="shared" si="0"/>
        <v>0</v>
      </c>
      <c r="K20" s="102" t="s">
        <v>237</v>
      </c>
    </row>
    <row r="21" spans="1:11" ht="25.05" customHeight="1" thickBot="1" x14ac:dyDescent="0.3">
      <c r="A21" s="844" t="s">
        <v>356</v>
      </c>
      <c r="B21" s="873">
        <f>Athletics!D43</f>
        <v>0</v>
      </c>
      <c r="C21" s="825">
        <f>Athletics!G43</f>
        <v>0</v>
      </c>
      <c r="D21" s="825">
        <f>Athletics!J43</f>
        <v>0</v>
      </c>
      <c r="E21" s="825">
        <f>Athletics!M43</f>
        <v>0</v>
      </c>
      <c r="F21" s="825">
        <f>Athletics!P43</f>
        <v>0</v>
      </c>
      <c r="G21" s="825">
        <f>Athletics!S43</f>
        <v>0</v>
      </c>
      <c r="H21" s="825">
        <f>Athletics!V43</f>
        <v>0</v>
      </c>
      <c r="I21" s="825">
        <f>Athletics!Y43</f>
        <v>0</v>
      </c>
      <c r="J21" s="837">
        <f t="shared" si="0"/>
        <v>0</v>
      </c>
      <c r="K21" s="102" t="s">
        <v>117</v>
      </c>
    </row>
    <row r="22" spans="1:11" ht="25.05" customHeight="1" thickBot="1" x14ac:dyDescent="0.3">
      <c r="A22" s="845" t="s">
        <v>333</v>
      </c>
      <c r="B22" s="874">
        <f>SUM(B7:B21)</f>
        <v>124865</v>
      </c>
      <c r="C22" s="826">
        <f t="shared" ref="C22:J22" si="1">SUM(C7:C21)</f>
        <v>0</v>
      </c>
      <c r="D22" s="826">
        <f t="shared" si="1"/>
        <v>300825</v>
      </c>
      <c r="E22" s="826">
        <f>SUM(E7:E21)</f>
        <v>218000</v>
      </c>
      <c r="F22" s="826">
        <f t="shared" si="1"/>
        <v>0</v>
      </c>
      <c r="G22" s="826">
        <f t="shared" si="1"/>
        <v>372310</v>
      </c>
      <c r="H22" s="826">
        <f t="shared" si="1"/>
        <v>0</v>
      </c>
      <c r="I22" s="826">
        <f t="shared" si="1"/>
        <v>0</v>
      </c>
      <c r="J22" s="841">
        <f t="shared" si="1"/>
        <v>1016000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52" orientation="landscape" useFirstPageNumber="1" r:id="rId1"/>
  <headerFooter>
    <oddFooter>&amp;C&amp;"Arial,Regular"&amp;12Page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F04CE-AF4E-4D0C-B7CD-45B656B1E3E4}">
  <dimension ref="A1:H34"/>
  <sheetViews>
    <sheetView showOutlineSymbol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11.6640625" defaultRowHeight="13.8" x14ac:dyDescent="0.25"/>
  <cols>
    <col min="1" max="1" width="22.5546875" style="705" customWidth="1"/>
    <col min="2" max="2" width="32.33203125" style="705" customWidth="1"/>
    <col min="3" max="3" width="11.6640625" style="705" customWidth="1"/>
    <col min="4" max="4" width="13.33203125" style="705" customWidth="1"/>
    <col min="5" max="5" width="16.6640625" style="705" customWidth="1"/>
    <col min="6" max="6" width="15.6640625" style="705" customWidth="1"/>
    <col min="7" max="7" width="24.33203125" style="705" customWidth="1"/>
    <col min="8" max="8" width="19.33203125" style="705" customWidth="1"/>
    <col min="9" max="9" width="11.6640625" style="705" customWidth="1"/>
    <col min="10" max="10" width="16.109375" style="705" customWidth="1"/>
    <col min="11" max="11" width="11.6640625" style="705" customWidth="1"/>
    <col min="12" max="12" width="13.33203125" style="705" customWidth="1"/>
    <col min="13" max="16384" width="11.6640625" style="705"/>
  </cols>
  <sheetData>
    <row r="1" spans="1:8" ht="15.6" x14ac:dyDescent="0.3">
      <c r="A1" s="701" t="s">
        <v>131</v>
      </c>
      <c r="B1" s="701"/>
      <c r="C1" s="535"/>
      <c r="D1" s="702"/>
      <c r="E1" s="703" t="s">
        <v>79</v>
      </c>
      <c r="F1" s="704" t="s">
        <v>733</v>
      </c>
      <c r="G1" s="704"/>
      <c r="H1" s="704"/>
    </row>
    <row r="2" spans="1:8" ht="15.6" x14ac:dyDescent="0.3">
      <c r="A2" s="701" t="s">
        <v>826</v>
      </c>
      <c r="B2" s="701"/>
      <c r="C2" s="535"/>
      <c r="D2" s="702"/>
      <c r="E2" s="703" t="s">
        <v>827</v>
      </c>
      <c r="F2" s="706"/>
      <c r="G2" s="706"/>
      <c r="H2" s="706"/>
    </row>
    <row r="3" spans="1:8" ht="31.2" customHeight="1" thickBot="1" x14ac:dyDescent="0.35">
      <c r="A3" s="707" t="s">
        <v>828</v>
      </c>
      <c r="B3" s="707"/>
      <c r="C3" s="1002" t="s">
        <v>956</v>
      </c>
      <c r="D3" s="1002"/>
      <c r="E3" s="708" t="s">
        <v>829</v>
      </c>
      <c r="F3" s="709"/>
      <c r="G3" s="709"/>
      <c r="H3" s="709"/>
    </row>
    <row r="4" spans="1:8" ht="14.4" thickTop="1" x14ac:dyDescent="0.25">
      <c r="A4" s="853" t="s">
        <v>117</v>
      </c>
      <c r="B4" s="710"/>
      <c r="C4" s="710"/>
      <c r="D4" s="710"/>
      <c r="E4" s="711"/>
      <c r="F4" s="711"/>
      <c r="G4" s="711" t="s">
        <v>830</v>
      </c>
      <c r="H4" s="846"/>
    </row>
    <row r="5" spans="1:8" x14ac:dyDescent="0.25">
      <c r="A5" s="854"/>
      <c r="B5" s="712"/>
      <c r="C5" s="712"/>
      <c r="D5" s="712"/>
      <c r="E5" s="713" t="s">
        <v>831</v>
      </c>
      <c r="F5" s="713" t="s">
        <v>831</v>
      </c>
      <c r="G5" s="713" t="s">
        <v>832</v>
      </c>
      <c r="H5" s="847"/>
    </row>
    <row r="6" spans="1:8" x14ac:dyDescent="0.25">
      <c r="A6" s="854"/>
      <c r="B6" s="713" t="s">
        <v>833</v>
      </c>
      <c r="C6" s="713" t="s">
        <v>834</v>
      </c>
      <c r="D6" s="713" t="s">
        <v>835</v>
      </c>
      <c r="E6" s="713" t="s">
        <v>549</v>
      </c>
      <c r="F6" s="713" t="s">
        <v>549</v>
      </c>
      <c r="G6" s="713" t="s">
        <v>284</v>
      </c>
      <c r="H6" s="848" t="s">
        <v>303</v>
      </c>
    </row>
    <row r="7" spans="1:8" x14ac:dyDescent="0.25">
      <c r="A7" s="855" t="s">
        <v>836</v>
      </c>
      <c r="B7" s="714" t="s">
        <v>837</v>
      </c>
      <c r="C7" s="714" t="s">
        <v>838</v>
      </c>
      <c r="D7" s="714" t="s">
        <v>839</v>
      </c>
      <c r="E7" s="714" t="s">
        <v>8</v>
      </c>
      <c r="F7" s="714" t="s">
        <v>9</v>
      </c>
      <c r="G7" s="714" t="s">
        <v>840</v>
      </c>
      <c r="H7" s="849" t="s">
        <v>549</v>
      </c>
    </row>
    <row r="8" spans="1:8" s="717" customFormat="1" ht="19.95" customHeight="1" x14ac:dyDescent="0.25">
      <c r="A8" s="856" t="s">
        <v>847</v>
      </c>
      <c r="B8" s="715" t="s">
        <v>846</v>
      </c>
      <c r="C8" s="715"/>
      <c r="D8" s="715"/>
      <c r="E8" s="818">
        <v>77250</v>
      </c>
      <c r="F8" s="715"/>
      <c r="G8" s="716"/>
      <c r="H8" s="850">
        <f t="shared" ref="H8:H15" si="0">SUM(E8:G8)</f>
        <v>77250</v>
      </c>
    </row>
    <row r="9" spans="1:8" s="717" customFormat="1" ht="19.95" customHeight="1" x14ac:dyDescent="0.25">
      <c r="A9" s="856" t="s">
        <v>958</v>
      </c>
      <c r="B9" s="715" t="s">
        <v>845</v>
      </c>
      <c r="C9" s="715"/>
      <c r="D9" s="715"/>
      <c r="E9" s="819">
        <v>40000</v>
      </c>
      <c r="F9" s="715"/>
      <c r="G9" s="716"/>
      <c r="H9" s="850">
        <f t="shared" si="0"/>
        <v>40000</v>
      </c>
    </row>
    <row r="10" spans="1:8" s="717" customFormat="1" ht="19.95" customHeight="1" x14ac:dyDescent="0.25">
      <c r="A10" s="856" t="s">
        <v>959</v>
      </c>
      <c r="B10" s="715" t="s">
        <v>844</v>
      </c>
      <c r="C10" s="715"/>
      <c r="D10" s="715"/>
      <c r="E10" s="818">
        <v>56650</v>
      </c>
      <c r="F10" s="715"/>
      <c r="G10" s="716"/>
      <c r="H10" s="850">
        <f t="shared" si="0"/>
        <v>56650</v>
      </c>
    </row>
    <row r="11" spans="1:8" s="717" customFormat="1" ht="19.95" customHeight="1" x14ac:dyDescent="0.25">
      <c r="A11" s="856" t="s">
        <v>960</v>
      </c>
      <c r="B11" s="715" t="s">
        <v>842</v>
      </c>
      <c r="C11" s="715"/>
      <c r="D11" s="715"/>
      <c r="E11" s="819">
        <v>40000</v>
      </c>
      <c r="F11" s="715"/>
      <c r="G11" s="716"/>
      <c r="H11" s="850">
        <f t="shared" si="0"/>
        <v>40000</v>
      </c>
    </row>
    <row r="12" spans="1:8" s="717" customFormat="1" ht="19.95" customHeight="1" x14ac:dyDescent="0.25">
      <c r="A12" s="856" t="s">
        <v>843</v>
      </c>
      <c r="B12" s="715" t="s">
        <v>961</v>
      </c>
      <c r="C12" s="715"/>
      <c r="D12" s="715"/>
      <c r="E12" s="819">
        <v>45000</v>
      </c>
      <c r="F12" s="715"/>
      <c r="G12" s="716"/>
      <c r="H12" s="850">
        <f t="shared" si="0"/>
        <v>45000</v>
      </c>
    </row>
    <row r="13" spans="1:8" s="717" customFormat="1" ht="19.95" customHeight="1" x14ac:dyDescent="0.25">
      <c r="A13" s="856" t="s">
        <v>843</v>
      </c>
      <c r="B13" s="715" t="s">
        <v>962</v>
      </c>
      <c r="C13" s="715"/>
      <c r="D13" s="715"/>
      <c r="E13" s="819">
        <v>20000</v>
      </c>
      <c r="F13" s="715"/>
      <c r="G13" s="716"/>
      <c r="H13" s="850">
        <f t="shared" si="0"/>
        <v>20000</v>
      </c>
    </row>
    <row r="14" spans="1:8" s="719" customFormat="1" ht="19.95" customHeight="1" x14ac:dyDescent="0.3">
      <c r="A14" s="857" t="s">
        <v>843</v>
      </c>
      <c r="B14" s="715" t="s">
        <v>963</v>
      </c>
      <c r="C14" s="718"/>
      <c r="D14" s="718"/>
      <c r="E14" s="819">
        <v>40000</v>
      </c>
      <c r="F14" s="718"/>
      <c r="G14" s="718"/>
      <c r="H14" s="850">
        <f t="shared" si="0"/>
        <v>40000</v>
      </c>
    </row>
    <row r="15" spans="1:8" ht="19.95" customHeight="1" x14ac:dyDescent="0.25">
      <c r="A15" s="856" t="s">
        <v>965</v>
      </c>
      <c r="B15" s="715" t="s">
        <v>964</v>
      </c>
      <c r="C15" s="720" t="s">
        <v>117</v>
      </c>
      <c r="D15" s="720" t="s">
        <v>117</v>
      </c>
      <c r="E15" s="819">
        <v>35000</v>
      </c>
      <c r="F15" s="720" t="s">
        <v>117</v>
      </c>
      <c r="G15" s="720"/>
      <c r="H15" s="850">
        <f t="shared" si="0"/>
        <v>35000</v>
      </c>
    </row>
    <row r="16" spans="1:8" ht="19.95" customHeight="1" x14ac:dyDescent="0.25">
      <c r="A16" s="876" t="s">
        <v>117</v>
      </c>
      <c r="B16" s="720" t="s">
        <v>117</v>
      </c>
      <c r="C16" s="720" t="s">
        <v>117</v>
      </c>
      <c r="D16" s="720" t="s">
        <v>117</v>
      </c>
      <c r="E16" s="720" t="s">
        <v>117</v>
      </c>
      <c r="F16" s="720"/>
      <c r="G16" s="720"/>
      <c r="H16" s="875" t="s">
        <v>117</v>
      </c>
    </row>
    <row r="17" spans="1:8" ht="19.95" customHeight="1" x14ac:dyDescent="0.25">
      <c r="A17" s="876" t="s">
        <v>117</v>
      </c>
      <c r="B17" s="720" t="s">
        <v>117</v>
      </c>
      <c r="C17" s="720" t="s">
        <v>117</v>
      </c>
      <c r="D17" s="720" t="s">
        <v>117</v>
      </c>
      <c r="E17" s="720" t="s">
        <v>117</v>
      </c>
      <c r="F17" s="720"/>
      <c r="G17" s="720"/>
      <c r="H17" s="875" t="s">
        <v>117</v>
      </c>
    </row>
    <row r="18" spans="1:8" ht="19.95" customHeight="1" x14ac:dyDescent="0.25">
      <c r="A18" s="876" t="s">
        <v>117</v>
      </c>
      <c r="B18" s="720" t="s">
        <v>117</v>
      </c>
      <c r="C18" s="720" t="s">
        <v>237</v>
      </c>
      <c r="D18" s="720" t="s">
        <v>117</v>
      </c>
      <c r="E18" s="720" t="s">
        <v>117</v>
      </c>
      <c r="F18" s="720"/>
      <c r="G18" s="720" t="s">
        <v>117</v>
      </c>
      <c r="H18" s="875" t="s">
        <v>237</v>
      </c>
    </row>
    <row r="19" spans="1:8" ht="19.95" customHeight="1" x14ac:dyDescent="0.25">
      <c r="A19" s="876" t="s">
        <v>117</v>
      </c>
      <c r="B19" s="720" t="s">
        <v>117</v>
      </c>
      <c r="C19" s="720" t="s">
        <v>117</v>
      </c>
      <c r="D19" s="720" t="s">
        <v>117</v>
      </c>
      <c r="E19" s="720" t="s">
        <v>117</v>
      </c>
      <c r="F19" s="720" t="s">
        <v>117</v>
      </c>
      <c r="G19" s="720" t="s">
        <v>117</v>
      </c>
      <c r="H19" s="875" t="s">
        <v>117</v>
      </c>
    </row>
    <row r="20" spans="1:8" ht="19.95" customHeight="1" x14ac:dyDescent="0.25">
      <c r="A20" s="876" t="s">
        <v>117</v>
      </c>
      <c r="B20" s="720" t="s">
        <v>117</v>
      </c>
      <c r="C20" s="720" t="s">
        <v>117</v>
      </c>
      <c r="D20" s="720" t="s">
        <v>117</v>
      </c>
      <c r="E20" s="720" t="s">
        <v>117</v>
      </c>
      <c r="F20" s="720"/>
      <c r="G20" s="720"/>
      <c r="H20" s="875" t="s">
        <v>117</v>
      </c>
    </row>
    <row r="21" spans="1:8" ht="19.95" customHeight="1" x14ac:dyDescent="0.25">
      <c r="A21" s="876" t="s">
        <v>117</v>
      </c>
      <c r="B21" s="720" t="s">
        <v>117</v>
      </c>
      <c r="C21" s="720" t="s">
        <v>117</v>
      </c>
      <c r="D21" s="720" t="s">
        <v>117</v>
      </c>
      <c r="E21" s="720" t="s">
        <v>117</v>
      </c>
      <c r="F21" s="720"/>
      <c r="G21" s="720" t="s">
        <v>117</v>
      </c>
      <c r="H21" s="875" t="s">
        <v>117</v>
      </c>
    </row>
    <row r="22" spans="1:8" ht="19.95" customHeight="1" x14ac:dyDescent="0.25">
      <c r="A22" s="876" t="s">
        <v>117</v>
      </c>
      <c r="B22" s="720" t="s">
        <v>1040</v>
      </c>
      <c r="C22" s="720" t="s">
        <v>117</v>
      </c>
      <c r="D22" s="720" t="s">
        <v>117</v>
      </c>
      <c r="E22" s="720" t="s">
        <v>117</v>
      </c>
      <c r="F22" s="720"/>
      <c r="G22" s="720"/>
      <c r="H22" s="875" t="s">
        <v>117</v>
      </c>
    </row>
    <row r="23" spans="1:8" ht="19.95" customHeight="1" x14ac:dyDescent="0.25">
      <c r="A23" s="876" t="s">
        <v>117</v>
      </c>
      <c r="B23" s="720" t="s">
        <v>237</v>
      </c>
      <c r="C23" s="720" t="s">
        <v>117</v>
      </c>
      <c r="D23" s="720" t="s">
        <v>117</v>
      </c>
      <c r="E23" s="720" t="s">
        <v>117</v>
      </c>
      <c r="F23" s="720"/>
      <c r="G23" s="720"/>
      <c r="H23" s="875" t="s">
        <v>117</v>
      </c>
    </row>
    <row r="24" spans="1:8" ht="19.95" customHeight="1" x14ac:dyDescent="0.25">
      <c r="A24" s="876" t="s">
        <v>117</v>
      </c>
      <c r="B24" s="720" t="s">
        <v>117</v>
      </c>
      <c r="C24" s="720" t="s">
        <v>117</v>
      </c>
      <c r="D24" s="720" t="s">
        <v>117</v>
      </c>
      <c r="E24" s="720" t="s">
        <v>117</v>
      </c>
      <c r="F24" s="720"/>
      <c r="G24" s="720" t="s">
        <v>117</v>
      </c>
      <c r="H24" s="875" t="s">
        <v>117</v>
      </c>
    </row>
    <row r="25" spans="1:8" ht="19.95" customHeight="1" x14ac:dyDescent="0.25">
      <c r="A25" s="876" t="s">
        <v>117</v>
      </c>
      <c r="B25" s="720" t="s">
        <v>117</v>
      </c>
      <c r="C25" s="720" t="s">
        <v>117</v>
      </c>
      <c r="D25" s="720" t="s">
        <v>117</v>
      </c>
      <c r="E25" s="720" t="s">
        <v>117</v>
      </c>
      <c r="F25" s="720"/>
      <c r="G25" s="720"/>
      <c r="H25" s="875" t="s">
        <v>117</v>
      </c>
    </row>
    <row r="26" spans="1:8" ht="19.95" customHeight="1" x14ac:dyDescent="0.25">
      <c r="A26" s="876" t="s">
        <v>117</v>
      </c>
      <c r="B26" s="720" t="s">
        <v>117</v>
      </c>
      <c r="C26" s="720" t="s">
        <v>117</v>
      </c>
      <c r="D26" s="720" t="s">
        <v>117</v>
      </c>
      <c r="E26" s="720" t="s">
        <v>117</v>
      </c>
      <c r="F26" s="720"/>
      <c r="G26" s="720" t="s">
        <v>117</v>
      </c>
      <c r="H26" s="875" t="s">
        <v>117</v>
      </c>
    </row>
    <row r="27" spans="1:8" ht="19.95" customHeight="1" x14ac:dyDescent="0.25">
      <c r="A27" s="876" t="s">
        <v>117</v>
      </c>
      <c r="B27" s="720" t="s">
        <v>117</v>
      </c>
      <c r="C27" s="720" t="s">
        <v>117</v>
      </c>
      <c r="D27" s="720" t="s">
        <v>117</v>
      </c>
      <c r="E27" s="720" t="s">
        <v>117</v>
      </c>
      <c r="F27" s="720"/>
      <c r="G27" s="720"/>
      <c r="H27" s="875" t="s">
        <v>117</v>
      </c>
    </row>
    <row r="28" spans="1:8" ht="19.95" customHeight="1" x14ac:dyDescent="0.25">
      <c r="A28" s="876" t="s">
        <v>117</v>
      </c>
      <c r="B28" s="720" t="s">
        <v>117</v>
      </c>
      <c r="C28" s="720" t="s">
        <v>117</v>
      </c>
      <c r="D28" s="720" t="s">
        <v>117</v>
      </c>
      <c r="E28" s="720" t="s">
        <v>117</v>
      </c>
      <c r="F28" s="720"/>
      <c r="G28" s="720"/>
      <c r="H28" s="875" t="s">
        <v>117</v>
      </c>
    </row>
    <row r="29" spans="1:8" ht="19.95" customHeight="1" x14ac:dyDescent="0.25">
      <c r="A29" s="876" t="s">
        <v>117</v>
      </c>
      <c r="B29" s="720" t="s">
        <v>117</v>
      </c>
      <c r="C29" s="720" t="s">
        <v>117</v>
      </c>
      <c r="D29" s="720" t="s">
        <v>117</v>
      </c>
      <c r="E29" s="720" t="s">
        <v>117</v>
      </c>
      <c r="F29" s="720"/>
      <c r="G29" s="720"/>
      <c r="H29" s="875" t="s">
        <v>117</v>
      </c>
    </row>
    <row r="30" spans="1:8" ht="19.95" customHeight="1" x14ac:dyDescent="0.25">
      <c r="A30" s="876"/>
      <c r="B30" s="720" t="s">
        <v>117</v>
      </c>
      <c r="C30" s="720"/>
      <c r="D30" s="720"/>
      <c r="E30" s="720"/>
      <c r="F30" s="720"/>
      <c r="G30" s="720"/>
      <c r="H30" s="875"/>
    </row>
    <row r="31" spans="1:8" ht="19.95" customHeight="1" x14ac:dyDescent="0.25">
      <c r="A31" s="876"/>
      <c r="B31" s="720"/>
      <c r="C31" s="720"/>
      <c r="D31" s="720"/>
      <c r="E31" s="720" t="s">
        <v>117</v>
      </c>
      <c r="F31" s="720" t="s">
        <v>117</v>
      </c>
      <c r="G31" s="720" t="s">
        <v>117</v>
      </c>
      <c r="H31" s="875" t="s">
        <v>237</v>
      </c>
    </row>
    <row r="32" spans="1:8" ht="19.95" customHeight="1" x14ac:dyDescent="0.25">
      <c r="A32" s="876"/>
      <c r="B32" s="720"/>
      <c r="C32" s="720"/>
      <c r="D32" s="720"/>
      <c r="E32" s="720"/>
      <c r="F32" s="720"/>
      <c r="G32" s="720"/>
      <c r="H32" s="875" t="s">
        <v>117</v>
      </c>
    </row>
    <row r="33" spans="1:8" s="722" customFormat="1" ht="19.95" customHeight="1" thickBot="1" x14ac:dyDescent="0.35">
      <c r="A33" s="877" t="s">
        <v>841</v>
      </c>
      <c r="B33" s="878"/>
      <c r="C33" s="878"/>
      <c r="D33" s="878"/>
      <c r="E33" s="879">
        <f t="shared" ref="E33:G33" si="1">SUM(E8:E32)</f>
        <v>353900</v>
      </c>
      <c r="F33" s="879">
        <f t="shared" si="1"/>
        <v>0</v>
      </c>
      <c r="G33" s="879">
        <f t="shared" si="1"/>
        <v>0</v>
      </c>
      <c r="H33" s="880">
        <f>SUM(H8:H32)</f>
        <v>353900</v>
      </c>
    </row>
    <row r="34" spans="1:8" ht="14.4" thickTop="1" x14ac:dyDescent="0.25"/>
  </sheetData>
  <mergeCells count="1">
    <mergeCell ref="C3:D3"/>
  </mergeCells>
  <printOptions horizontalCentered="1"/>
  <pageMargins left="0.5" right="0.5" top="0.5" bottom="0.5" header="0" footer="0"/>
  <pageSetup scale="80" firstPageNumber="53" orientation="landscape" useFirstPageNumber="1" r:id="rId1"/>
  <headerFooter alignWithMargins="0">
    <oddFooter>&amp;C&amp;"Arial,Regular"&amp;12Page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/>
  </sheetViews>
  <sheetFormatPr defaultColWidth="9.109375" defaultRowHeight="15" customHeight="1" x14ac:dyDescent="0.25"/>
  <cols>
    <col min="1" max="1" width="17.88671875" style="98" customWidth="1"/>
    <col min="2" max="2" width="52.664062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5.05" customHeight="1" x14ac:dyDescent="0.25">
      <c r="A1" s="96" t="s">
        <v>131</v>
      </c>
      <c r="B1" s="97"/>
      <c r="C1" s="97"/>
      <c r="D1" s="97"/>
      <c r="G1" s="515" t="s">
        <v>79</v>
      </c>
      <c r="H1" s="99" t="str">
        <f>Revenue!B2</f>
        <v>Southern University New Orleans Campus</v>
      </c>
      <c r="I1" s="99"/>
    </row>
    <row r="2" spans="1:9" ht="25.05" customHeight="1" thickBot="1" x14ac:dyDescent="0.3">
      <c r="A2" s="96" t="s">
        <v>300</v>
      </c>
      <c r="B2" s="97"/>
      <c r="C2" s="103"/>
      <c r="D2" s="103"/>
      <c r="E2" s="103"/>
      <c r="G2" s="96"/>
      <c r="H2" s="108"/>
      <c r="I2" s="108"/>
    </row>
    <row r="3" spans="1:9" ht="25.05" customHeight="1" thickBot="1" x14ac:dyDescent="0.3">
      <c r="A3" s="96" t="s">
        <v>301</v>
      </c>
      <c r="B3" s="467"/>
      <c r="C3" s="1015" t="s">
        <v>1002</v>
      </c>
      <c r="D3" s="1016"/>
      <c r="E3" s="1016"/>
      <c r="F3" s="1016"/>
      <c r="G3" s="1016"/>
      <c r="H3" s="1016"/>
      <c r="I3" s="1017"/>
    </row>
    <row r="4" spans="1:9" ht="25.05" customHeight="1" x14ac:dyDescent="0.25">
      <c r="A4" s="1012" t="s">
        <v>117</v>
      </c>
      <c r="B4" s="973" t="s">
        <v>302</v>
      </c>
      <c r="C4" s="982" t="s">
        <v>541</v>
      </c>
      <c r="D4" s="982" t="s">
        <v>340</v>
      </c>
      <c r="E4" s="982" t="s">
        <v>341</v>
      </c>
      <c r="F4" s="982" t="s">
        <v>351</v>
      </c>
      <c r="G4" s="982" t="s">
        <v>344</v>
      </c>
      <c r="H4" s="985" t="s">
        <v>540</v>
      </c>
      <c r="I4" s="988" t="s">
        <v>303</v>
      </c>
    </row>
    <row r="5" spans="1:9" ht="25.05" customHeight="1" x14ac:dyDescent="0.25">
      <c r="A5" s="1013"/>
      <c r="B5" s="974"/>
      <c r="C5" s="983"/>
      <c r="D5" s="983"/>
      <c r="E5" s="983"/>
      <c r="F5" s="983"/>
      <c r="G5" s="983"/>
      <c r="H5" s="986"/>
      <c r="I5" s="989"/>
    </row>
    <row r="6" spans="1:9" ht="25.05" customHeight="1" thickBot="1" x14ac:dyDescent="0.3">
      <c r="A6" s="1014"/>
      <c r="B6" s="975"/>
      <c r="C6" s="984"/>
      <c r="D6" s="984"/>
      <c r="E6" s="984"/>
      <c r="F6" s="984"/>
      <c r="G6" s="984"/>
      <c r="H6" s="987"/>
      <c r="I6" s="990"/>
    </row>
    <row r="7" spans="1:9" ht="25.05" customHeight="1" x14ac:dyDescent="0.25">
      <c r="A7" s="111"/>
      <c r="B7" s="112" t="s">
        <v>54</v>
      </c>
      <c r="C7" s="827">
        <f>Athletics!E8</f>
        <v>0</v>
      </c>
      <c r="D7" s="827">
        <f>Athletics!H8</f>
        <v>25000</v>
      </c>
      <c r="E7" s="827">
        <f>Athletics!K8</f>
        <v>0</v>
      </c>
      <c r="F7" s="827">
        <f>Athletics!N8</f>
        <v>0</v>
      </c>
      <c r="G7" s="828" t="s">
        <v>335</v>
      </c>
      <c r="H7" s="827">
        <f>Athletics!T8</f>
        <v>0</v>
      </c>
      <c r="I7" s="829">
        <f>SUM(C7:H7)</f>
        <v>25000</v>
      </c>
    </row>
    <row r="8" spans="1:9" ht="25.05" customHeight="1" x14ac:dyDescent="0.25">
      <c r="A8" s="516" t="s">
        <v>305</v>
      </c>
      <c r="B8" s="112" t="s">
        <v>55</v>
      </c>
      <c r="C8" s="830" t="s">
        <v>306</v>
      </c>
      <c r="D8" s="830" t="s">
        <v>307</v>
      </c>
      <c r="E8" s="830" t="s">
        <v>308</v>
      </c>
      <c r="F8" s="830" t="s">
        <v>308</v>
      </c>
      <c r="G8" s="831" t="s">
        <v>304</v>
      </c>
      <c r="H8" s="827">
        <f>Athletics!T9</f>
        <v>0</v>
      </c>
      <c r="I8" s="829">
        <f t="shared" ref="I8:I22" si="0">SUM(C8:H8)</f>
        <v>0</v>
      </c>
    </row>
    <row r="9" spans="1:9" ht="25.05" customHeight="1" x14ac:dyDescent="0.25">
      <c r="A9" s="516" t="s">
        <v>309</v>
      </c>
      <c r="B9" s="112" t="s">
        <v>310</v>
      </c>
      <c r="C9" s="827">
        <f>Athletics!E10</f>
        <v>0</v>
      </c>
      <c r="D9" s="827">
        <f>Athletics!H10</f>
        <v>0</v>
      </c>
      <c r="E9" s="827">
        <f>Athletics!K10</f>
        <v>0</v>
      </c>
      <c r="F9" s="827">
        <f>Athletics!N10</f>
        <v>0</v>
      </c>
      <c r="G9" s="831" t="s">
        <v>304</v>
      </c>
      <c r="H9" s="827">
        <f>Athletics!T10</f>
        <v>0</v>
      </c>
      <c r="I9" s="829">
        <f t="shared" si="0"/>
        <v>0</v>
      </c>
    </row>
    <row r="10" spans="1:9" ht="25.05" customHeight="1" x14ac:dyDescent="0.25">
      <c r="A10" s="516" t="s">
        <v>311</v>
      </c>
      <c r="B10" s="112" t="s">
        <v>57</v>
      </c>
      <c r="C10" s="827">
        <f>Athletics!E11</f>
        <v>0</v>
      </c>
      <c r="D10" s="827">
        <f>Athletics!H11</f>
        <v>10000</v>
      </c>
      <c r="E10" s="827">
        <f>Athletics!K11</f>
        <v>0</v>
      </c>
      <c r="F10" s="827">
        <f>Athletics!N11</f>
        <v>0</v>
      </c>
      <c r="G10" s="831" t="s">
        <v>304</v>
      </c>
      <c r="H10" s="827">
        <f>Athletics!T11</f>
        <v>0</v>
      </c>
      <c r="I10" s="829">
        <f t="shared" si="0"/>
        <v>10000</v>
      </c>
    </row>
    <row r="11" spans="1:9" ht="25.05" customHeight="1" x14ac:dyDescent="0.25">
      <c r="A11" s="516" t="s">
        <v>309</v>
      </c>
      <c r="B11" s="112" t="s">
        <v>312</v>
      </c>
      <c r="C11" s="830" t="s">
        <v>306</v>
      </c>
      <c r="D11" s="827">
        <f>Athletics!H12</f>
        <v>25000</v>
      </c>
      <c r="E11" s="827">
        <f>Athletics!K12</f>
        <v>25000</v>
      </c>
      <c r="F11" s="827">
        <f>Athletics!N12</f>
        <v>50000</v>
      </c>
      <c r="G11" s="831" t="s">
        <v>304</v>
      </c>
      <c r="H11" s="827">
        <f>Athletics!T12</f>
        <v>0</v>
      </c>
      <c r="I11" s="829">
        <f t="shared" si="0"/>
        <v>100000</v>
      </c>
    </row>
    <row r="12" spans="1:9" ht="25.05" customHeight="1" x14ac:dyDescent="0.25">
      <c r="A12" s="516" t="s">
        <v>314</v>
      </c>
      <c r="B12" s="112" t="s">
        <v>315</v>
      </c>
      <c r="C12" s="827">
        <f>Athletics!E13</f>
        <v>0</v>
      </c>
      <c r="D12" s="827">
        <f>Athletics!H13</f>
        <v>90187.5</v>
      </c>
      <c r="E12" s="827">
        <f>Athletics!K13</f>
        <v>90187.5</v>
      </c>
      <c r="F12" s="827">
        <f>Athletics!N13</f>
        <v>180375</v>
      </c>
      <c r="G12" s="831" t="s">
        <v>304</v>
      </c>
      <c r="H12" s="827">
        <f>Athletics!T13</f>
        <v>0</v>
      </c>
      <c r="I12" s="829">
        <f t="shared" si="0"/>
        <v>360750</v>
      </c>
    </row>
    <row r="13" spans="1:9" ht="25.05" customHeight="1" x14ac:dyDescent="0.25">
      <c r="A13" s="516" t="s">
        <v>316</v>
      </c>
      <c r="B13" s="112" t="s">
        <v>60</v>
      </c>
      <c r="C13" s="827">
        <f>Athletics!E14</f>
        <v>0</v>
      </c>
      <c r="D13" s="827">
        <f>Athletics!H14</f>
        <v>0</v>
      </c>
      <c r="E13" s="827">
        <f>Athletics!K14</f>
        <v>0</v>
      </c>
      <c r="F13" s="827">
        <f>Athletics!N14</f>
        <v>0</v>
      </c>
      <c r="G13" s="831" t="s">
        <v>304</v>
      </c>
      <c r="H13" s="827">
        <f>Athletics!T14</f>
        <v>0</v>
      </c>
      <c r="I13" s="829">
        <f t="shared" si="0"/>
        <v>0</v>
      </c>
    </row>
    <row r="14" spans="1:9" ht="25.05" customHeight="1" x14ac:dyDescent="0.25">
      <c r="A14" s="516" t="s">
        <v>309</v>
      </c>
      <c r="B14" s="112" t="s">
        <v>61</v>
      </c>
      <c r="C14" s="827">
        <f>Athletics!E15</f>
        <v>0</v>
      </c>
      <c r="D14" s="827">
        <f>Athletics!H15</f>
        <v>0</v>
      </c>
      <c r="E14" s="827">
        <f>Athletics!K15</f>
        <v>0</v>
      </c>
      <c r="F14" s="827">
        <f>Athletics!N15</f>
        <v>0</v>
      </c>
      <c r="G14" s="831" t="s">
        <v>304</v>
      </c>
      <c r="H14" s="827">
        <f>Athletics!T15</f>
        <v>0</v>
      </c>
      <c r="I14" s="829">
        <f>SUM(C14:H14)</f>
        <v>0</v>
      </c>
    </row>
    <row r="15" spans="1:9" ht="25.05" customHeight="1" x14ac:dyDescent="0.25">
      <c r="A15" s="111"/>
      <c r="B15" s="112" t="s">
        <v>62</v>
      </c>
      <c r="C15" s="827">
        <f>Athletics!E16</f>
        <v>0</v>
      </c>
      <c r="D15" s="827">
        <f>Athletics!H16</f>
        <v>12500</v>
      </c>
      <c r="E15" s="827">
        <f>Athletics!K16</f>
        <v>12500</v>
      </c>
      <c r="F15" s="827">
        <f>Athletics!N16</f>
        <v>25000</v>
      </c>
      <c r="G15" s="831" t="s">
        <v>304</v>
      </c>
      <c r="H15" s="827">
        <f>Athletics!T16</f>
        <v>0</v>
      </c>
      <c r="I15" s="829">
        <f t="shared" si="0"/>
        <v>50000</v>
      </c>
    </row>
    <row r="16" spans="1:9" ht="25.05" customHeight="1" x14ac:dyDescent="0.25">
      <c r="A16" s="111"/>
      <c r="B16" s="112" t="s">
        <v>63</v>
      </c>
      <c r="C16" s="827">
        <f>Athletics!E17</f>
        <v>0</v>
      </c>
      <c r="D16" s="827">
        <f>Athletics!H17</f>
        <v>0</v>
      </c>
      <c r="E16" s="827">
        <f>Athletics!K17</f>
        <v>0</v>
      </c>
      <c r="F16" s="827">
        <f>Athletics!N17</f>
        <v>0</v>
      </c>
      <c r="G16" s="831" t="s">
        <v>304</v>
      </c>
      <c r="H16" s="827">
        <f>Athletics!T17</f>
        <v>0</v>
      </c>
      <c r="I16" s="829">
        <f t="shared" si="0"/>
        <v>0</v>
      </c>
    </row>
    <row r="17" spans="1:9" ht="25.05" customHeight="1" x14ac:dyDescent="0.25">
      <c r="A17" s="111" t="s">
        <v>237</v>
      </c>
      <c r="B17" s="112" t="s">
        <v>64</v>
      </c>
      <c r="C17" s="827">
        <f>Athletics!E18</f>
        <v>0</v>
      </c>
      <c r="D17" s="827">
        <f>Athletics!H18</f>
        <v>0</v>
      </c>
      <c r="E17" s="827">
        <f>Athletics!K18</f>
        <v>0</v>
      </c>
      <c r="F17" s="827">
        <f>Athletics!N18</f>
        <v>0</v>
      </c>
      <c r="G17" s="827">
        <f>Athletics!Q18</f>
        <v>0</v>
      </c>
      <c r="H17" s="827">
        <f>Athletics!T18</f>
        <v>0</v>
      </c>
      <c r="I17" s="829">
        <f t="shared" si="0"/>
        <v>0</v>
      </c>
    </row>
    <row r="18" spans="1:9" ht="25.05" customHeight="1" x14ac:dyDescent="0.25">
      <c r="A18" s="111" t="s">
        <v>237</v>
      </c>
      <c r="B18" s="112" t="s">
        <v>317</v>
      </c>
      <c r="C18" s="827">
        <f>Athletics!E19</f>
        <v>0</v>
      </c>
      <c r="D18" s="827">
        <f>Athletics!H19</f>
        <v>0</v>
      </c>
      <c r="E18" s="827">
        <f>Athletics!K19</f>
        <v>0</v>
      </c>
      <c r="F18" s="827">
        <f>Athletics!N19</f>
        <v>0</v>
      </c>
      <c r="G18" s="831" t="s">
        <v>304</v>
      </c>
      <c r="H18" s="827">
        <f>Athletics!T19</f>
        <v>0</v>
      </c>
      <c r="I18" s="829">
        <f t="shared" si="0"/>
        <v>0</v>
      </c>
    </row>
    <row r="19" spans="1:9" ht="25.05" customHeight="1" x14ac:dyDescent="0.25">
      <c r="A19" s="111" t="s">
        <v>318</v>
      </c>
      <c r="B19" s="112" t="s">
        <v>66</v>
      </c>
      <c r="C19" s="827">
        <f>Athletics!E20</f>
        <v>0</v>
      </c>
      <c r="D19" s="827">
        <f>Athletics!H20</f>
        <v>0</v>
      </c>
      <c r="E19" s="827">
        <f>Athletics!K20</f>
        <v>0</v>
      </c>
      <c r="F19" s="827">
        <f>Athletics!N20</f>
        <v>0</v>
      </c>
      <c r="G19" s="831" t="s">
        <v>304</v>
      </c>
      <c r="H19" s="827">
        <f>Athletics!T20</f>
        <v>0</v>
      </c>
      <c r="I19" s="829">
        <f t="shared" si="0"/>
        <v>0</v>
      </c>
    </row>
    <row r="20" spans="1:9" ht="25.05" customHeight="1" x14ac:dyDescent="0.25">
      <c r="A20" s="111" t="s">
        <v>319</v>
      </c>
      <c r="B20" s="112" t="s">
        <v>320</v>
      </c>
      <c r="C20" s="827">
        <f>Athletics!E21</f>
        <v>0</v>
      </c>
      <c r="D20" s="827">
        <f>Athletics!H21</f>
        <v>103750</v>
      </c>
      <c r="E20" s="827">
        <f>Athletics!K21</f>
        <v>103750</v>
      </c>
      <c r="F20" s="827">
        <f>Athletics!N21</f>
        <v>207500</v>
      </c>
      <c r="G20" s="831" t="s">
        <v>304</v>
      </c>
      <c r="H20" s="827">
        <f>Athletics!T21</f>
        <v>0</v>
      </c>
      <c r="I20" s="829">
        <f t="shared" si="0"/>
        <v>415000</v>
      </c>
    </row>
    <row r="21" spans="1:9" ht="25.05" customHeight="1" x14ac:dyDescent="0.25">
      <c r="A21" s="111" t="s">
        <v>321</v>
      </c>
      <c r="B21" s="110" t="s">
        <v>68</v>
      </c>
      <c r="C21" s="827">
        <f>Athletics!E22</f>
        <v>0</v>
      </c>
      <c r="D21" s="827">
        <f>Athletics!H22</f>
        <v>0</v>
      </c>
      <c r="E21" s="827">
        <f>Athletics!K22</f>
        <v>0</v>
      </c>
      <c r="F21" s="827">
        <f>Athletics!N22</f>
        <v>0</v>
      </c>
      <c r="G21" s="831" t="s">
        <v>304</v>
      </c>
      <c r="H21" s="827">
        <f>Athletics!T22</f>
        <v>0</v>
      </c>
      <c r="I21" s="829">
        <f t="shared" si="0"/>
        <v>0</v>
      </c>
    </row>
    <row r="22" spans="1:9" ht="25.05" customHeight="1" x14ac:dyDescent="0.25">
      <c r="A22" s="111"/>
      <c r="B22" s="110" t="s">
        <v>69</v>
      </c>
      <c r="C22" s="827">
        <f>Athletics!E23</f>
        <v>0</v>
      </c>
      <c r="D22" s="827">
        <f>Athletics!H23</f>
        <v>0</v>
      </c>
      <c r="E22" s="827">
        <f>Athletics!K23</f>
        <v>0</v>
      </c>
      <c r="F22" s="827">
        <f>Athletics!N23</f>
        <v>0</v>
      </c>
      <c r="G22" s="827">
        <f>Athletics!Q23</f>
        <v>0</v>
      </c>
      <c r="H22" s="827">
        <f>Athletics!T23</f>
        <v>0</v>
      </c>
      <c r="I22" s="829">
        <f t="shared" si="0"/>
        <v>0</v>
      </c>
    </row>
    <row r="23" spans="1:9" ht="25.05" customHeight="1" thickBot="1" x14ac:dyDescent="0.3">
      <c r="A23" s="113"/>
      <c r="B23" s="114" t="s">
        <v>322</v>
      </c>
      <c r="C23" s="832">
        <f>SUM(C7,C9,C10,C13:C21,C22)</f>
        <v>0</v>
      </c>
      <c r="D23" s="832">
        <f t="shared" ref="D23:I23" si="1">SUM(D7:D22)</f>
        <v>266437.5</v>
      </c>
      <c r="E23" s="832">
        <f t="shared" si="1"/>
        <v>231437.5</v>
      </c>
      <c r="F23" s="832">
        <f t="shared" si="1"/>
        <v>462875</v>
      </c>
      <c r="G23" s="832">
        <f t="shared" si="1"/>
        <v>0</v>
      </c>
      <c r="H23" s="832">
        <f t="shared" si="1"/>
        <v>0</v>
      </c>
      <c r="I23" s="833">
        <f t="shared" si="1"/>
        <v>960750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firstPageNumber="54" orientation="landscape" useFirstPageNumber="1" r:id="rId1"/>
  <headerFooter>
    <oddFooter>&amp;C&amp;"Arial,Regular"&amp;12Page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/>
  </sheetViews>
  <sheetFormatPr defaultColWidth="9.109375" defaultRowHeight="15" customHeight="1" x14ac:dyDescent="0.25"/>
  <cols>
    <col min="1" max="1" width="47.77734375" style="102" customWidth="1"/>
    <col min="2" max="2" width="32.77734375" style="102" customWidth="1"/>
    <col min="3" max="10" width="21.88671875" style="102" customWidth="1"/>
    <col min="11" max="16384" width="9.109375" style="102"/>
  </cols>
  <sheetData>
    <row r="1" spans="1:16" ht="25.05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Southern University New Orleans Campus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5.05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5.05" customHeight="1" thickTop="1" thickBot="1" x14ac:dyDescent="0.3">
      <c r="A3" s="106" t="s">
        <v>324</v>
      </c>
      <c r="B3" s="994" t="s">
        <v>1002</v>
      </c>
      <c r="C3" s="995"/>
      <c r="D3" s="995"/>
      <c r="E3" s="995"/>
      <c r="F3" s="995"/>
      <c r="G3" s="995"/>
      <c r="H3" s="995"/>
      <c r="I3" s="995"/>
      <c r="J3" s="996"/>
      <c r="K3" s="98"/>
      <c r="L3" s="98"/>
      <c r="M3" s="98"/>
      <c r="N3" s="98"/>
      <c r="O3" s="98"/>
      <c r="P3" s="98"/>
    </row>
    <row r="4" spans="1:16" ht="25.05" customHeight="1" thickTop="1" x14ac:dyDescent="0.25">
      <c r="A4" s="1018" t="s">
        <v>325</v>
      </c>
      <c r="B4" s="1021" t="s">
        <v>539</v>
      </c>
      <c r="C4" s="983" t="s">
        <v>541</v>
      </c>
      <c r="D4" s="983" t="s">
        <v>340</v>
      </c>
      <c r="E4" s="983" t="s">
        <v>350</v>
      </c>
      <c r="F4" s="983" t="s">
        <v>341</v>
      </c>
      <c r="G4" s="983" t="s">
        <v>351</v>
      </c>
      <c r="H4" s="983" t="s">
        <v>344</v>
      </c>
      <c r="I4" s="986" t="s">
        <v>540</v>
      </c>
      <c r="J4" s="1008" t="s">
        <v>303</v>
      </c>
    </row>
    <row r="5" spans="1:16" ht="25.05" customHeight="1" x14ac:dyDescent="0.25">
      <c r="A5" s="1019"/>
      <c r="B5" s="1006"/>
      <c r="C5" s="983"/>
      <c r="D5" s="983"/>
      <c r="E5" s="983"/>
      <c r="F5" s="983"/>
      <c r="G5" s="983"/>
      <c r="H5" s="983"/>
      <c r="I5" s="986"/>
      <c r="J5" s="1008"/>
    </row>
    <row r="6" spans="1:16" ht="25.05" customHeight="1" thickBot="1" x14ac:dyDescent="0.3">
      <c r="A6" s="1020"/>
      <c r="B6" s="1007"/>
      <c r="C6" s="984"/>
      <c r="D6" s="984"/>
      <c r="E6" s="984"/>
      <c r="F6" s="984"/>
      <c r="G6" s="984"/>
      <c r="H6" s="984"/>
      <c r="I6" s="987"/>
      <c r="J6" s="1009"/>
    </row>
    <row r="7" spans="1:16" ht="25.05" customHeight="1" x14ac:dyDescent="0.25">
      <c r="A7" s="881" t="s">
        <v>327</v>
      </c>
      <c r="B7" s="885">
        <f>Athletics!E30</f>
        <v>35000</v>
      </c>
      <c r="C7" s="824">
        <f>Athletics!H30</f>
        <v>0</v>
      </c>
      <c r="D7" s="824">
        <f>Athletics!K30</f>
        <v>117250</v>
      </c>
      <c r="E7" s="824">
        <f>Athletics!N30</f>
        <v>75000</v>
      </c>
      <c r="F7" s="824">
        <f>Athletics!Q30</f>
        <v>0</v>
      </c>
      <c r="G7" s="824">
        <f>Athletics!T30</f>
        <v>104650</v>
      </c>
      <c r="H7" s="824">
        <f>Athletics!W30</f>
        <v>0</v>
      </c>
      <c r="I7" s="824">
        <f>Athletics!Z30</f>
        <v>0</v>
      </c>
      <c r="J7" s="886">
        <f t="shared" ref="J7:J21" si="0">SUM(B7:I7)</f>
        <v>331900</v>
      </c>
    </row>
    <row r="8" spans="1:16" ht="25.05" customHeight="1" x14ac:dyDescent="0.25">
      <c r="A8" s="882" t="s">
        <v>104</v>
      </c>
      <c r="B8" s="873">
        <f>Athletics!E31</f>
        <v>14000</v>
      </c>
      <c r="C8" s="825">
        <f>Athletics!H31</f>
        <v>0</v>
      </c>
      <c r="D8" s="825">
        <f>Athletics!K31</f>
        <v>46900</v>
      </c>
      <c r="E8" s="824">
        <f>Athletics!N31</f>
        <v>22000</v>
      </c>
      <c r="F8" s="825">
        <f>Athletics!Q31</f>
        <v>0</v>
      </c>
      <c r="G8" s="825">
        <f>Athletics!T31</f>
        <v>38660</v>
      </c>
      <c r="H8" s="825">
        <f>Athletics!W31</f>
        <v>0</v>
      </c>
      <c r="I8" s="825">
        <f>Athletics!Z31</f>
        <v>0</v>
      </c>
      <c r="J8" s="836">
        <f t="shared" si="0"/>
        <v>121560</v>
      </c>
    </row>
    <row r="9" spans="1:16" ht="25.05" customHeight="1" x14ac:dyDescent="0.25">
      <c r="A9" s="882" t="s">
        <v>105</v>
      </c>
      <c r="B9" s="873">
        <f>Athletics!E32</f>
        <v>0</v>
      </c>
      <c r="C9" s="825">
        <f>Athletics!H32</f>
        <v>0</v>
      </c>
      <c r="D9" s="825">
        <f>Athletics!K32</f>
        <v>0</v>
      </c>
      <c r="E9" s="824">
        <f>Athletics!N32</f>
        <v>0</v>
      </c>
      <c r="F9" s="825">
        <f>Athletics!Q32</f>
        <v>0</v>
      </c>
      <c r="G9" s="825">
        <f>Athletics!T32</f>
        <v>0</v>
      </c>
      <c r="H9" s="825">
        <f>Athletics!W32</f>
        <v>0</v>
      </c>
      <c r="I9" s="825">
        <f>Athletics!Z32</f>
        <v>0</v>
      </c>
      <c r="J9" s="836">
        <f t="shared" si="0"/>
        <v>0</v>
      </c>
    </row>
    <row r="10" spans="1:16" ht="25.05" customHeight="1" x14ac:dyDescent="0.25">
      <c r="A10" s="882" t="s">
        <v>106</v>
      </c>
      <c r="B10" s="873">
        <f>Athletics!E33</f>
        <v>0</v>
      </c>
      <c r="C10" s="825" t="s">
        <v>313</v>
      </c>
      <c r="D10" s="825" t="s">
        <v>328</v>
      </c>
      <c r="E10" s="825" t="s">
        <v>328</v>
      </c>
      <c r="F10" s="825" t="s">
        <v>328</v>
      </c>
      <c r="G10" s="825" t="s">
        <v>328</v>
      </c>
      <c r="H10" s="825" t="s">
        <v>328</v>
      </c>
      <c r="I10" s="825">
        <f>Athletics!Z33</f>
        <v>0</v>
      </c>
      <c r="J10" s="836">
        <f t="shared" si="0"/>
        <v>0</v>
      </c>
      <c r="K10" s="102" t="s">
        <v>117</v>
      </c>
    </row>
    <row r="11" spans="1:16" ht="25.05" customHeight="1" x14ac:dyDescent="0.25">
      <c r="A11" s="882" t="s">
        <v>57</v>
      </c>
      <c r="B11" s="873" t="s">
        <v>329</v>
      </c>
      <c r="C11" s="825">
        <f>Athletics!H34</f>
        <v>0</v>
      </c>
      <c r="D11" s="825">
        <f>Athletics!K34</f>
        <v>0</v>
      </c>
      <c r="E11" s="825">
        <f>Athletics!N34</f>
        <v>0</v>
      </c>
      <c r="F11" s="825">
        <f>Athletics!Q34</f>
        <v>0</v>
      </c>
      <c r="G11" s="825">
        <f>Athletics!T34</f>
        <v>0</v>
      </c>
      <c r="H11" s="825">
        <f>Athletics!W34</f>
        <v>0</v>
      </c>
      <c r="I11" s="825">
        <f>Athletics!Z34</f>
        <v>0</v>
      </c>
      <c r="J11" s="836">
        <f t="shared" si="0"/>
        <v>0</v>
      </c>
      <c r="K11" s="102" t="s">
        <v>117</v>
      </c>
    </row>
    <row r="12" spans="1:16" ht="25.05" customHeight="1" x14ac:dyDescent="0.25">
      <c r="A12" s="882" t="s">
        <v>107</v>
      </c>
      <c r="B12" s="873" t="s">
        <v>329</v>
      </c>
      <c r="C12" s="825">
        <f>Athletics!H35</f>
        <v>0</v>
      </c>
      <c r="D12" s="825">
        <f>Athletics!K35</f>
        <v>56000</v>
      </c>
      <c r="E12" s="825">
        <f>Athletics!N35</f>
        <v>77000</v>
      </c>
      <c r="F12" s="825">
        <f>Athletics!Q35</f>
        <v>0</v>
      </c>
      <c r="G12" s="825">
        <f>Athletics!T35</f>
        <v>146389</v>
      </c>
      <c r="H12" s="825">
        <f>Athletics!W35</f>
        <v>0</v>
      </c>
      <c r="I12" s="825">
        <f>Athletics!Z35</f>
        <v>0</v>
      </c>
      <c r="J12" s="836">
        <f t="shared" si="0"/>
        <v>279389</v>
      </c>
      <c r="K12" s="102" t="s">
        <v>117</v>
      </c>
    </row>
    <row r="13" spans="1:16" ht="25.05" customHeight="1" x14ac:dyDescent="0.25">
      <c r="A13" s="882" t="s">
        <v>330</v>
      </c>
      <c r="B13" s="873">
        <f>Athletics!E36</f>
        <v>36901</v>
      </c>
      <c r="C13" s="825">
        <f>Athletics!H36</f>
        <v>0</v>
      </c>
      <c r="D13" s="825">
        <f>Athletics!K36</f>
        <v>0</v>
      </c>
      <c r="E13" s="825">
        <f>Athletics!N36</f>
        <v>0</v>
      </c>
      <c r="F13" s="825">
        <f>Athletics!Q36</f>
        <v>0</v>
      </c>
      <c r="G13" s="825">
        <f>Athletics!T36</f>
        <v>0</v>
      </c>
      <c r="H13" s="825">
        <f>Athletics!W36</f>
        <v>0</v>
      </c>
      <c r="I13" s="825">
        <f>Athletics!Z36</f>
        <v>0</v>
      </c>
      <c r="J13" s="836">
        <f t="shared" si="0"/>
        <v>36901</v>
      </c>
      <c r="K13" s="102" t="s">
        <v>117</v>
      </c>
    </row>
    <row r="14" spans="1:16" ht="25.05" customHeight="1" x14ac:dyDescent="0.25">
      <c r="A14" s="882" t="s">
        <v>84</v>
      </c>
      <c r="B14" s="873">
        <f>Athletics!E37</f>
        <v>0</v>
      </c>
      <c r="C14" s="825">
        <f>Athletics!H37</f>
        <v>0</v>
      </c>
      <c r="D14" s="825">
        <f>Athletics!K37</f>
        <v>35000</v>
      </c>
      <c r="E14" s="825">
        <f>Athletics!N37</f>
        <v>25000</v>
      </c>
      <c r="F14" s="825">
        <f>Athletics!Q37</f>
        <v>0</v>
      </c>
      <c r="G14" s="825">
        <f>Athletics!T37</f>
        <v>60000</v>
      </c>
      <c r="H14" s="825">
        <f>Athletics!W37</f>
        <v>0</v>
      </c>
      <c r="I14" s="825">
        <f>Athletics!Z37</f>
        <v>0</v>
      </c>
      <c r="J14" s="836">
        <f t="shared" si="0"/>
        <v>120000</v>
      </c>
      <c r="K14" s="102" t="s">
        <v>117</v>
      </c>
    </row>
    <row r="15" spans="1:16" ht="25.05" customHeight="1" x14ac:dyDescent="0.25">
      <c r="A15" s="882" t="s">
        <v>109</v>
      </c>
      <c r="B15" s="873">
        <f>Athletics!E38</f>
        <v>0</v>
      </c>
      <c r="C15" s="825">
        <f>Athletics!H38</f>
        <v>0</v>
      </c>
      <c r="D15" s="825">
        <f>Athletics!K38</f>
        <v>16000</v>
      </c>
      <c r="E15" s="825">
        <f>Athletics!N38</f>
        <v>8000</v>
      </c>
      <c r="F15" s="825">
        <f>Athletics!Q38</f>
        <v>0</v>
      </c>
      <c r="G15" s="825">
        <f>Athletics!T38</f>
        <v>13000</v>
      </c>
      <c r="H15" s="825">
        <f>Athletics!W38</f>
        <v>0</v>
      </c>
      <c r="I15" s="825">
        <f>Athletics!Z38</f>
        <v>0</v>
      </c>
      <c r="J15" s="836">
        <f t="shared" si="0"/>
        <v>37000</v>
      </c>
      <c r="K15" s="102" t="s">
        <v>117</v>
      </c>
    </row>
    <row r="16" spans="1:16" ht="25.05" customHeight="1" x14ac:dyDescent="0.25">
      <c r="A16" s="882" t="s">
        <v>85</v>
      </c>
      <c r="B16" s="873">
        <f>Athletics!E39</f>
        <v>0</v>
      </c>
      <c r="C16" s="825">
        <f>Athletics!H39</f>
        <v>0</v>
      </c>
      <c r="D16" s="825">
        <f>Athletics!K39</f>
        <v>0</v>
      </c>
      <c r="E16" s="825">
        <f>Athletics!N39</f>
        <v>0</v>
      </c>
      <c r="F16" s="825">
        <f>Athletics!Q39</f>
        <v>0</v>
      </c>
      <c r="G16" s="825">
        <f>Athletics!T39</f>
        <v>0</v>
      </c>
      <c r="H16" s="825">
        <f>Athletics!W39</f>
        <v>0</v>
      </c>
      <c r="I16" s="825">
        <f>Athletics!Z39</f>
        <v>0</v>
      </c>
      <c r="J16" s="836">
        <f t="shared" si="0"/>
        <v>0</v>
      </c>
      <c r="K16" s="102" t="s">
        <v>117</v>
      </c>
    </row>
    <row r="17" spans="1:11" ht="25.05" customHeight="1" x14ac:dyDescent="0.25">
      <c r="A17" s="882" t="s">
        <v>110</v>
      </c>
      <c r="B17" s="873">
        <f>Athletics!E40</f>
        <v>0</v>
      </c>
      <c r="C17" s="825">
        <f>Athletics!H40</f>
        <v>0</v>
      </c>
      <c r="D17" s="825">
        <f>Athletics!K40</f>
        <v>0</v>
      </c>
      <c r="E17" s="825">
        <f>Athletics!N40</f>
        <v>0</v>
      </c>
      <c r="F17" s="825">
        <f>Athletics!Q40</f>
        <v>0</v>
      </c>
      <c r="G17" s="825">
        <f>Athletics!T40</f>
        <v>0</v>
      </c>
      <c r="H17" s="825">
        <f>Athletics!W40</f>
        <v>0</v>
      </c>
      <c r="I17" s="825">
        <f>Athletics!Z40</f>
        <v>0</v>
      </c>
      <c r="J17" s="836">
        <f t="shared" si="0"/>
        <v>0</v>
      </c>
    </row>
    <row r="18" spans="1:11" ht="25.05" customHeight="1" x14ac:dyDescent="0.25">
      <c r="A18" s="882" t="s">
        <v>101</v>
      </c>
      <c r="B18" s="873">
        <f>Athletics!E44</f>
        <v>0</v>
      </c>
      <c r="C18" s="825" t="s">
        <v>313</v>
      </c>
      <c r="D18" s="825" t="s">
        <v>313</v>
      </c>
      <c r="E18" s="825" t="s">
        <v>313</v>
      </c>
      <c r="F18" s="825" t="s">
        <v>328</v>
      </c>
      <c r="G18" s="825" t="s">
        <v>328</v>
      </c>
      <c r="H18" s="825" t="s">
        <v>328</v>
      </c>
      <c r="I18" s="825">
        <f>Athletics!Z44</f>
        <v>0</v>
      </c>
      <c r="J18" s="836">
        <f t="shared" si="0"/>
        <v>0</v>
      </c>
      <c r="K18" s="102" t="s">
        <v>117</v>
      </c>
    </row>
    <row r="19" spans="1:11" ht="25.05" customHeight="1" x14ac:dyDescent="0.25">
      <c r="A19" s="882" t="s">
        <v>331</v>
      </c>
      <c r="B19" s="873">
        <f>Athletics!E41</f>
        <v>34000</v>
      </c>
      <c r="C19" s="825">
        <f>Athletics!H41</f>
        <v>0</v>
      </c>
      <c r="D19" s="825">
        <f>Athletics!K41</f>
        <v>0</v>
      </c>
      <c r="E19" s="825">
        <f>Athletics!N41</f>
        <v>0</v>
      </c>
      <c r="F19" s="825">
        <f>Athletics!Q41</f>
        <v>0</v>
      </c>
      <c r="G19" s="825">
        <f>Athletics!T41</f>
        <v>0</v>
      </c>
      <c r="H19" s="825">
        <f>Athletics!W41</f>
        <v>0</v>
      </c>
      <c r="I19" s="825">
        <f>Athletics!Z41</f>
        <v>0</v>
      </c>
      <c r="J19" s="836">
        <f t="shared" si="0"/>
        <v>34000</v>
      </c>
      <c r="K19" s="102" t="s">
        <v>117</v>
      </c>
    </row>
    <row r="20" spans="1:11" ht="25.05" customHeight="1" x14ac:dyDescent="0.25">
      <c r="A20" s="882" t="s">
        <v>112</v>
      </c>
      <c r="B20" s="873">
        <f>Athletics!E42</f>
        <v>0</v>
      </c>
      <c r="C20" s="825">
        <f>Athletics!H42</f>
        <v>0</v>
      </c>
      <c r="D20" s="825">
        <f>Athletics!K42</f>
        <v>0</v>
      </c>
      <c r="E20" s="825">
        <f>Athletics!N42</f>
        <v>0</v>
      </c>
      <c r="F20" s="825">
        <f>Athletics!Q42</f>
        <v>0</v>
      </c>
      <c r="G20" s="825">
        <f>Athletics!T42</f>
        <v>0</v>
      </c>
      <c r="H20" s="825">
        <f>Athletics!W42</f>
        <v>0</v>
      </c>
      <c r="I20" s="825">
        <f>Athletics!Z42</f>
        <v>0</v>
      </c>
      <c r="J20" s="836">
        <f t="shared" si="0"/>
        <v>0</v>
      </c>
      <c r="K20" s="102" t="s">
        <v>237</v>
      </c>
    </row>
    <row r="21" spans="1:11" ht="25.05" customHeight="1" thickBot="1" x14ac:dyDescent="0.3">
      <c r="A21" s="883" t="s">
        <v>332</v>
      </c>
      <c r="B21" s="873">
        <f>Athletics!E43</f>
        <v>0</v>
      </c>
      <c r="C21" s="825">
        <f>Athletics!H43</f>
        <v>0</v>
      </c>
      <c r="D21" s="825">
        <f>Athletics!K43</f>
        <v>0</v>
      </c>
      <c r="E21" s="825">
        <f>Athletics!N43</f>
        <v>0</v>
      </c>
      <c r="F21" s="825">
        <f>Athletics!Q43</f>
        <v>0</v>
      </c>
      <c r="G21" s="825">
        <f>Athletics!T43</f>
        <v>0</v>
      </c>
      <c r="H21" s="825">
        <f>Athletics!W43</f>
        <v>0</v>
      </c>
      <c r="I21" s="825">
        <f>Athletics!Z43</f>
        <v>0</v>
      </c>
      <c r="J21" s="837">
        <f t="shared" si="0"/>
        <v>0</v>
      </c>
      <c r="K21" s="102" t="s">
        <v>117</v>
      </c>
    </row>
    <row r="22" spans="1:11" ht="25.05" customHeight="1" thickBot="1" x14ac:dyDescent="0.3">
      <c r="A22" s="884" t="s">
        <v>333</v>
      </c>
      <c r="B22" s="874">
        <f>SUM(B7:B21)</f>
        <v>119901</v>
      </c>
      <c r="C22" s="826">
        <f t="shared" ref="C22:J22" si="1">SUM(C7:C21)</f>
        <v>0</v>
      </c>
      <c r="D22" s="826">
        <f t="shared" si="1"/>
        <v>271150</v>
      </c>
      <c r="E22" s="826">
        <f t="shared" ref="E22" si="2">SUM(E7:E21)</f>
        <v>207000</v>
      </c>
      <c r="F22" s="826">
        <f t="shared" si="1"/>
        <v>0</v>
      </c>
      <c r="G22" s="826">
        <f t="shared" si="1"/>
        <v>362699</v>
      </c>
      <c r="H22" s="826">
        <f t="shared" si="1"/>
        <v>0</v>
      </c>
      <c r="I22" s="826">
        <f t="shared" si="1"/>
        <v>0</v>
      </c>
      <c r="J22" s="841">
        <f t="shared" si="1"/>
        <v>960750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2" firstPageNumber="55" orientation="landscape" useFirstPageNumber="1" r:id="rId1"/>
  <headerFooter>
    <oddFooter>&amp;C&amp;"Arial,Regular"&amp;12Page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9EA5B-D11C-4BEA-B9FE-A3F9A21655D1}">
  <dimension ref="A1:H34"/>
  <sheetViews>
    <sheetView showOutlineSymbol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11.6640625" defaultRowHeight="13.8" x14ac:dyDescent="0.25"/>
  <cols>
    <col min="1" max="1" width="21.88671875" style="705" customWidth="1"/>
    <col min="2" max="2" width="36.88671875" style="705" customWidth="1"/>
    <col min="3" max="3" width="9.5546875" style="705" customWidth="1"/>
    <col min="4" max="4" width="11.33203125" style="705" customWidth="1"/>
    <col min="5" max="5" width="16.6640625" style="705" customWidth="1"/>
    <col min="6" max="6" width="15.6640625" style="705" customWidth="1"/>
    <col min="7" max="7" width="24.33203125" style="705" customWidth="1"/>
    <col min="8" max="8" width="19.33203125" style="705" customWidth="1"/>
    <col min="9" max="9" width="11.6640625" style="705" customWidth="1"/>
    <col min="10" max="10" width="16.109375" style="705" customWidth="1"/>
    <col min="11" max="11" width="11.6640625" style="705" customWidth="1"/>
    <col min="12" max="12" width="13.33203125" style="705" customWidth="1"/>
    <col min="13" max="16384" width="11.6640625" style="705"/>
  </cols>
  <sheetData>
    <row r="1" spans="1:8" ht="15.6" x14ac:dyDescent="0.3">
      <c r="A1" s="701" t="s">
        <v>131</v>
      </c>
      <c r="B1" s="701"/>
      <c r="C1" s="535"/>
      <c r="D1" s="702"/>
      <c r="E1" s="703" t="s">
        <v>79</v>
      </c>
      <c r="F1" s="704" t="s">
        <v>733</v>
      </c>
      <c r="G1" s="704"/>
      <c r="H1" s="704"/>
    </row>
    <row r="2" spans="1:8" ht="15.6" x14ac:dyDescent="0.3">
      <c r="A2" s="701" t="s">
        <v>826</v>
      </c>
      <c r="B2" s="701"/>
      <c r="C2" s="535"/>
      <c r="D2" s="702"/>
      <c r="E2" s="703" t="s">
        <v>827</v>
      </c>
      <c r="F2" s="706"/>
      <c r="G2" s="706"/>
      <c r="H2" s="706"/>
    </row>
    <row r="3" spans="1:8" ht="31.2" customHeight="1" thickBot="1" x14ac:dyDescent="0.35">
      <c r="A3" s="707" t="s">
        <v>828</v>
      </c>
      <c r="B3" s="707"/>
      <c r="C3" s="1002" t="s">
        <v>1003</v>
      </c>
      <c r="D3" s="1002"/>
      <c r="E3" s="708" t="s">
        <v>829</v>
      </c>
      <c r="F3" s="709"/>
      <c r="G3" s="709"/>
      <c r="H3" s="709"/>
    </row>
    <row r="4" spans="1:8" ht="14.4" thickTop="1" x14ac:dyDescent="0.25">
      <c r="A4" s="853" t="s">
        <v>117</v>
      </c>
      <c r="B4" s="710"/>
      <c r="C4" s="710"/>
      <c r="D4" s="710"/>
      <c r="E4" s="711"/>
      <c r="F4" s="711"/>
      <c r="G4" s="711" t="s">
        <v>830</v>
      </c>
      <c r="H4" s="846"/>
    </row>
    <row r="5" spans="1:8" x14ac:dyDescent="0.25">
      <c r="A5" s="854"/>
      <c r="B5" s="712"/>
      <c r="C5" s="712"/>
      <c r="D5" s="712"/>
      <c r="E5" s="713" t="s">
        <v>831</v>
      </c>
      <c r="F5" s="713" t="s">
        <v>831</v>
      </c>
      <c r="G5" s="713" t="s">
        <v>832</v>
      </c>
      <c r="H5" s="847"/>
    </row>
    <row r="6" spans="1:8" x14ac:dyDescent="0.25">
      <c r="A6" s="854"/>
      <c r="B6" s="713" t="s">
        <v>833</v>
      </c>
      <c r="C6" s="713" t="s">
        <v>834</v>
      </c>
      <c r="D6" s="713" t="s">
        <v>835</v>
      </c>
      <c r="E6" s="713" t="s">
        <v>549</v>
      </c>
      <c r="F6" s="713" t="s">
        <v>549</v>
      </c>
      <c r="G6" s="713" t="s">
        <v>284</v>
      </c>
      <c r="H6" s="848" t="s">
        <v>303</v>
      </c>
    </row>
    <row r="7" spans="1:8" x14ac:dyDescent="0.25">
      <c r="A7" s="855" t="s">
        <v>836</v>
      </c>
      <c r="B7" s="714" t="s">
        <v>837</v>
      </c>
      <c r="C7" s="714" t="s">
        <v>838</v>
      </c>
      <c r="D7" s="714" t="s">
        <v>839</v>
      </c>
      <c r="E7" s="714" t="s">
        <v>8</v>
      </c>
      <c r="F7" s="714" t="s">
        <v>9</v>
      </c>
      <c r="G7" s="714" t="s">
        <v>840</v>
      </c>
      <c r="H7" s="849" t="s">
        <v>549</v>
      </c>
    </row>
    <row r="8" spans="1:8" s="717" customFormat="1" ht="19.95" customHeight="1" x14ac:dyDescent="0.25">
      <c r="A8" s="856" t="s">
        <v>847</v>
      </c>
      <c r="B8" s="715" t="s">
        <v>1035</v>
      </c>
      <c r="C8" s="715"/>
      <c r="D8" s="715"/>
      <c r="E8" s="818">
        <v>77250</v>
      </c>
      <c r="F8" s="715"/>
      <c r="G8" s="716"/>
      <c r="H8" s="850">
        <f t="shared" ref="H8:H15" si="0">SUM(E8:G8)</f>
        <v>77250</v>
      </c>
    </row>
    <row r="9" spans="1:8" s="717" customFormat="1" ht="19.95" customHeight="1" x14ac:dyDescent="0.25">
      <c r="A9" s="856" t="s">
        <v>958</v>
      </c>
      <c r="B9" s="715" t="s">
        <v>1036</v>
      </c>
      <c r="C9" s="715"/>
      <c r="D9" s="715"/>
      <c r="E9" s="819">
        <v>40000</v>
      </c>
      <c r="F9" s="970"/>
      <c r="G9" s="819"/>
      <c r="H9" s="850">
        <f t="shared" si="0"/>
        <v>40000</v>
      </c>
    </row>
    <row r="10" spans="1:8" s="717" customFormat="1" ht="19.95" customHeight="1" x14ac:dyDescent="0.25">
      <c r="A10" s="856" t="s">
        <v>959</v>
      </c>
      <c r="B10" s="715" t="s">
        <v>1037</v>
      </c>
      <c r="C10" s="715"/>
      <c r="D10" s="715"/>
      <c r="E10" s="818">
        <v>56650</v>
      </c>
      <c r="F10" s="715"/>
      <c r="G10" s="716"/>
      <c r="H10" s="850">
        <f t="shared" si="0"/>
        <v>56650</v>
      </c>
    </row>
    <row r="11" spans="1:8" s="717" customFormat="1" ht="19.95" customHeight="1" x14ac:dyDescent="0.25">
      <c r="A11" s="856" t="s">
        <v>1038</v>
      </c>
      <c r="B11" s="715" t="s">
        <v>1039</v>
      </c>
      <c r="C11" s="715"/>
      <c r="D11" s="715"/>
      <c r="E11" s="819">
        <v>55000</v>
      </c>
      <c r="F11" s="715"/>
      <c r="G11" s="716"/>
      <c r="H11" s="850">
        <f t="shared" si="0"/>
        <v>55000</v>
      </c>
    </row>
    <row r="12" spans="1:8" s="717" customFormat="1" ht="19.95" customHeight="1" x14ac:dyDescent="0.25">
      <c r="A12" s="856" t="s">
        <v>843</v>
      </c>
      <c r="B12" s="715" t="s">
        <v>1030</v>
      </c>
      <c r="C12" s="715"/>
      <c r="D12" s="715"/>
      <c r="E12" s="819">
        <v>20000</v>
      </c>
      <c r="F12" s="715"/>
      <c r="G12" s="716"/>
      <c r="H12" s="850">
        <f t="shared" si="0"/>
        <v>20000</v>
      </c>
    </row>
    <row r="13" spans="1:8" s="717" customFormat="1" ht="19.95" customHeight="1" x14ac:dyDescent="0.25">
      <c r="A13" s="856" t="s">
        <v>1031</v>
      </c>
      <c r="B13" s="715" t="s">
        <v>1032</v>
      </c>
      <c r="C13" s="715"/>
      <c r="D13" s="715"/>
      <c r="E13" s="819">
        <v>40000</v>
      </c>
      <c r="F13" s="715"/>
      <c r="G13" s="716"/>
      <c r="H13" s="850">
        <f t="shared" si="0"/>
        <v>40000</v>
      </c>
    </row>
    <row r="14" spans="1:8" s="719" customFormat="1" ht="19.95" customHeight="1" x14ac:dyDescent="0.3">
      <c r="A14" s="857" t="s">
        <v>843</v>
      </c>
      <c r="B14" s="715" t="s">
        <v>1033</v>
      </c>
      <c r="C14" s="718"/>
      <c r="D14" s="718"/>
      <c r="E14" s="819">
        <v>8000</v>
      </c>
      <c r="F14" s="718"/>
      <c r="G14" s="718"/>
      <c r="H14" s="850">
        <f t="shared" si="0"/>
        <v>8000</v>
      </c>
    </row>
    <row r="15" spans="1:8" ht="19.95" customHeight="1" x14ac:dyDescent="0.25">
      <c r="A15" s="856" t="s">
        <v>1034</v>
      </c>
      <c r="B15" s="715" t="s">
        <v>964</v>
      </c>
      <c r="C15" s="720" t="s">
        <v>117</v>
      </c>
      <c r="D15" s="720" t="s">
        <v>117</v>
      </c>
      <c r="E15" s="819">
        <v>35000</v>
      </c>
      <c r="F15" s="720" t="s">
        <v>117</v>
      </c>
      <c r="G15" s="720"/>
      <c r="H15" s="850">
        <f t="shared" si="0"/>
        <v>35000</v>
      </c>
    </row>
    <row r="16" spans="1:8" ht="19.95" customHeight="1" x14ac:dyDescent="0.25">
      <c r="A16" s="876" t="s">
        <v>117</v>
      </c>
      <c r="B16" s="720" t="s">
        <v>117</v>
      </c>
      <c r="C16" s="720" t="s">
        <v>117</v>
      </c>
      <c r="D16" s="720" t="s">
        <v>117</v>
      </c>
      <c r="E16" s="720" t="s">
        <v>117</v>
      </c>
      <c r="F16" s="720"/>
      <c r="G16" s="720"/>
      <c r="H16" s="875" t="s">
        <v>117</v>
      </c>
    </row>
    <row r="17" spans="1:8" ht="19.95" customHeight="1" x14ac:dyDescent="0.25">
      <c r="A17" s="876" t="s">
        <v>117</v>
      </c>
      <c r="B17" s="720" t="s">
        <v>117</v>
      </c>
      <c r="C17" s="720" t="s">
        <v>117</v>
      </c>
      <c r="D17" s="720" t="s">
        <v>117</v>
      </c>
      <c r="E17" s="720" t="s">
        <v>117</v>
      </c>
      <c r="F17" s="720"/>
      <c r="G17" s="720"/>
      <c r="H17" s="875" t="s">
        <v>117</v>
      </c>
    </row>
    <row r="18" spans="1:8" ht="19.95" customHeight="1" x14ac:dyDescent="0.25">
      <c r="A18" s="876" t="s">
        <v>117</v>
      </c>
      <c r="B18" s="720" t="s">
        <v>117</v>
      </c>
      <c r="C18" s="720" t="s">
        <v>237</v>
      </c>
      <c r="D18" s="720" t="s">
        <v>117</v>
      </c>
      <c r="E18" s="720" t="s">
        <v>117</v>
      </c>
      <c r="F18" s="720"/>
      <c r="G18" s="720" t="s">
        <v>117</v>
      </c>
      <c r="H18" s="875" t="s">
        <v>237</v>
      </c>
    </row>
    <row r="19" spans="1:8" ht="19.95" customHeight="1" x14ac:dyDescent="0.25">
      <c r="A19" s="876" t="s">
        <v>117</v>
      </c>
      <c r="B19" s="720" t="s">
        <v>117</v>
      </c>
      <c r="C19" s="720" t="s">
        <v>117</v>
      </c>
      <c r="D19" s="720" t="s">
        <v>117</v>
      </c>
      <c r="E19" s="720" t="s">
        <v>117</v>
      </c>
      <c r="F19" s="720" t="s">
        <v>117</v>
      </c>
      <c r="G19" s="720" t="s">
        <v>117</v>
      </c>
      <c r="H19" s="875" t="s">
        <v>117</v>
      </c>
    </row>
    <row r="20" spans="1:8" ht="19.95" customHeight="1" x14ac:dyDescent="0.25">
      <c r="A20" s="876" t="s">
        <v>117</v>
      </c>
      <c r="B20" s="720" t="s">
        <v>117</v>
      </c>
      <c r="C20" s="720" t="s">
        <v>117</v>
      </c>
      <c r="D20" s="720" t="s">
        <v>117</v>
      </c>
      <c r="E20" s="720" t="s">
        <v>117</v>
      </c>
      <c r="F20" s="720"/>
      <c r="G20" s="720"/>
      <c r="H20" s="875" t="s">
        <v>117</v>
      </c>
    </row>
    <row r="21" spans="1:8" ht="19.95" customHeight="1" x14ac:dyDescent="0.25">
      <c r="A21" s="876" t="s">
        <v>117</v>
      </c>
      <c r="B21" s="720" t="s">
        <v>117</v>
      </c>
      <c r="C21" s="720" t="s">
        <v>117</v>
      </c>
      <c r="D21" s="720" t="s">
        <v>117</v>
      </c>
      <c r="E21" s="720" t="s">
        <v>117</v>
      </c>
      <c r="F21" s="720"/>
      <c r="G21" s="720" t="s">
        <v>117</v>
      </c>
      <c r="H21" s="875" t="s">
        <v>117</v>
      </c>
    </row>
    <row r="22" spans="1:8" ht="19.95" customHeight="1" x14ac:dyDescent="0.25">
      <c r="A22" s="876" t="s">
        <v>117</v>
      </c>
      <c r="B22" s="720" t="s">
        <v>117</v>
      </c>
      <c r="C22" s="720" t="s">
        <v>117</v>
      </c>
      <c r="D22" s="720" t="s">
        <v>117</v>
      </c>
      <c r="E22" s="720" t="s">
        <v>117</v>
      </c>
      <c r="F22" s="720"/>
      <c r="G22" s="720"/>
      <c r="H22" s="875" t="s">
        <v>117</v>
      </c>
    </row>
    <row r="23" spans="1:8" ht="19.95" customHeight="1" x14ac:dyDescent="0.25">
      <c r="A23" s="876" t="s">
        <v>117</v>
      </c>
      <c r="B23" s="720" t="s">
        <v>237</v>
      </c>
      <c r="C23" s="720" t="s">
        <v>117</v>
      </c>
      <c r="D23" s="720" t="s">
        <v>117</v>
      </c>
      <c r="E23" s="720" t="s">
        <v>117</v>
      </c>
      <c r="F23" s="720"/>
      <c r="G23" s="720"/>
      <c r="H23" s="875" t="s">
        <v>117</v>
      </c>
    </row>
    <row r="24" spans="1:8" ht="19.95" customHeight="1" x14ac:dyDescent="0.25">
      <c r="A24" s="876" t="s">
        <v>117</v>
      </c>
      <c r="B24" s="720" t="s">
        <v>117</v>
      </c>
      <c r="C24" s="720" t="s">
        <v>117</v>
      </c>
      <c r="D24" s="720" t="s">
        <v>117</v>
      </c>
      <c r="E24" s="720" t="s">
        <v>117</v>
      </c>
      <c r="F24" s="720"/>
      <c r="G24" s="720" t="s">
        <v>117</v>
      </c>
      <c r="H24" s="875" t="s">
        <v>117</v>
      </c>
    </row>
    <row r="25" spans="1:8" ht="19.95" customHeight="1" x14ac:dyDescent="0.25">
      <c r="A25" s="876" t="s">
        <v>117</v>
      </c>
      <c r="B25" s="720" t="s">
        <v>117</v>
      </c>
      <c r="C25" s="720" t="s">
        <v>117</v>
      </c>
      <c r="D25" s="720" t="s">
        <v>117</v>
      </c>
      <c r="E25" s="720" t="s">
        <v>117</v>
      </c>
      <c r="F25" s="720"/>
      <c r="G25" s="720"/>
      <c r="H25" s="875" t="s">
        <v>117</v>
      </c>
    </row>
    <row r="26" spans="1:8" ht="19.95" customHeight="1" x14ac:dyDescent="0.25">
      <c r="A26" s="876" t="s">
        <v>117</v>
      </c>
      <c r="B26" s="720" t="s">
        <v>117</v>
      </c>
      <c r="C26" s="720" t="s">
        <v>117</v>
      </c>
      <c r="D26" s="720" t="s">
        <v>117</v>
      </c>
      <c r="E26" s="720" t="s">
        <v>117</v>
      </c>
      <c r="F26" s="720"/>
      <c r="G26" s="720" t="s">
        <v>117</v>
      </c>
      <c r="H26" s="875" t="s">
        <v>117</v>
      </c>
    </row>
    <row r="27" spans="1:8" ht="19.95" customHeight="1" x14ac:dyDescent="0.25">
      <c r="A27" s="876" t="s">
        <v>117</v>
      </c>
      <c r="B27" s="720" t="s">
        <v>117</v>
      </c>
      <c r="C27" s="720" t="s">
        <v>117</v>
      </c>
      <c r="D27" s="720" t="s">
        <v>117</v>
      </c>
      <c r="E27" s="720" t="s">
        <v>117</v>
      </c>
      <c r="F27" s="720"/>
      <c r="G27" s="720"/>
      <c r="H27" s="875" t="s">
        <v>117</v>
      </c>
    </row>
    <row r="28" spans="1:8" ht="19.95" customHeight="1" x14ac:dyDescent="0.25">
      <c r="A28" s="876" t="s">
        <v>117</v>
      </c>
      <c r="B28" s="720" t="s">
        <v>117</v>
      </c>
      <c r="C28" s="720" t="s">
        <v>117</v>
      </c>
      <c r="D28" s="720" t="s">
        <v>117</v>
      </c>
      <c r="E28" s="720" t="s">
        <v>117</v>
      </c>
      <c r="F28" s="720"/>
      <c r="G28" s="720"/>
      <c r="H28" s="875" t="s">
        <v>117</v>
      </c>
    </row>
    <row r="29" spans="1:8" ht="19.95" customHeight="1" x14ac:dyDescent="0.25">
      <c r="A29" s="876" t="s">
        <v>117</v>
      </c>
      <c r="B29" s="720" t="s">
        <v>117</v>
      </c>
      <c r="C29" s="720" t="s">
        <v>117</v>
      </c>
      <c r="D29" s="720" t="s">
        <v>117</v>
      </c>
      <c r="E29" s="720" t="s">
        <v>117</v>
      </c>
      <c r="F29" s="720"/>
      <c r="G29" s="720"/>
      <c r="H29" s="875" t="s">
        <v>117</v>
      </c>
    </row>
    <row r="30" spans="1:8" ht="19.95" customHeight="1" x14ac:dyDescent="0.25">
      <c r="A30" s="876"/>
      <c r="B30" s="720" t="s">
        <v>117</v>
      </c>
      <c r="C30" s="720"/>
      <c r="D30" s="720"/>
      <c r="E30" s="720"/>
      <c r="F30" s="720"/>
      <c r="G30" s="720"/>
      <c r="H30" s="875"/>
    </row>
    <row r="31" spans="1:8" ht="19.95" customHeight="1" x14ac:dyDescent="0.25">
      <c r="A31" s="876"/>
      <c r="B31" s="720"/>
      <c r="C31" s="720"/>
      <c r="D31" s="720"/>
      <c r="E31" s="720" t="s">
        <v>117</v>
      </c>
      <c r="F31" s="720" t="s">
        <v>117</v>
      </c>
      <c r="G31" s="720" t="s">
        <v>117</v>
      </c>
      <c r="H31" s="875" t="s">
        <v>237</v>
      </c>
    </row>
    <row r="32" spans="1:8" ht="19.95" customHeight="1" x14ac:dyDescent="0.25">
      <c r="A32" s="876"/>
      <c r="B32" s="720"/>
      <c r="C32" s="720"/>
      <c r="D32" s="720"/>
      <c r="E32" s="720"/>
      <c r="F32" s="720"/>
      <c r="G32" s="720"/>
      <c r="H32" s="875" t="s">
        <v>117</v>
      </c>
    </row>
    <row r="33" spans="1:8" ht="19.95" customHeight="1" thickBot="1" x14ac:dyDescent="0.35">
      <c r="A33" s="877" t="s">
        <v>841</v>
      </c>
      <c r="B33" s="878"/>
      <c r="C33" s="878"/>
      <c r="D33" s="878"/>
      <c r="E33" s="879">
        <f t="shared" ref="E33:G33" si="1">SUM(E8:E32)</f>
        <v>331900</v>
      </c>
      <c r="F33" s="879">
        <f t="shared" si="1"/>
        <v>0</v>
      </c>
      <c r="G33" s="879">
        <f t="shared" si="1"/>
        <v>0</v>
      </c>
      <c r="H33" s="880">
        <f>SUM(H8:H32)</f>
        <v>331900</v>
      </c>
    </row>
    <row r="34" spans="1:8" ht="14.4" thickTop="1" x14ac:dyDescent="0.25"/>
  </sheetData>
  <mergeCells count="1">
    <mergeCell ref="C3:D3"/>
  </mergeCells>
  <printOptions horizontalCentered="1"/>
  <pageMargins left="0.5" right="0.5" top="0.5" bottom="0.5" header="0" footer="0"/>
  <pageSetup scale="80" firstPageNumber="56" orientation="landscape" useFirstPageNumber="1" r:id="rId1"/>
  <headerFooter alignWithMargins="0">
    <oddFooter>&amp;C&amp;"Arial,Regular"&amp;12Page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54</vt:i4>
      </vt:variant>
    </vt:vector>
  </HeadingPairs>
  <TitlesOfParts>
    <vt:vector size="95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Other</vt:lpstr>
      <vt:lpstr>NOTES</vt:lpstr>
      <vt:lpstr>Athletics</vt:lpstr>
      <vt:lpstr>BOR-1</vt:lpstr>
      <vt:lpstr>BOR-2</vt:lpstr>
      <vt:lpstr>BOR-3 Budgeted</vt:lpstr>
      <vt:lpstr>BOR-3 Actual</vt:lpstr>
      <vt:lpstr>BOR-3A Other Rev</vt:lpstr>
      <vt:lpstr>BOR-4</vt:lpstr>
      <vt:lpstr>BOR-4A</vt:lpstr>
      <vt:lpstr>BOR-5</vt:lpstr>
      <vt:lpstr>BOR-5A</vt:lpstr>
      <vt:lpstr>BOR-6</vt:lpstr>
      <vt:lpstr>BOR-7</vt:lpstr>
      <vt:lpstr>BOR-8</vt:lpstr>
      <vt:lpstr>BOR-10</vt:lpstr>
      <vt:lpstr>BOR-12</vt:lpstr>
      <vt:lpstr>BOR-13</vt:lpstr>
      <vt:lpstr>BOR-13A</vt:lpstr>
      <vt:lpstr>BOR-13-B</vt:lpstr>
      <vt:lpstr>ATH-1 Actual</vt:lpstr>
      <vt:lpstr>ATH-2-Actual</vt:lpstr>
      <vt:lpstr>ATH-3 Actual </vt:lpstr>
      <vt:lpstr>ATH-1 23-24 Bgt</vt:lpstr>
      <vt:lpstr>ATH-2 23-24 Bgt</vt:lpstr>
      <vt:lpstr>ATH-3 23-24 Bgt</vt:lpstr>
      <vt:lpstr>ATH-1 24-25 Bgt</vt:lpstr>
      <vt:lpstr>ATH-2 24-25 Bgt</vt:lpstr>
      <vt:lpstr>ATH-3 24-25 Bgt</vt:lpstr>
      <vt:lpstr>'Academic Supp'!Print_Area</vt:lpstr>
      <vt:lpstr>'ATH-1 23-24 Bgt'!Print_Area</vt:lpstr>
      <vt:lpstr>'ATH-1 24-25 Bgt'!Print_Area</vt:lpstr>
      <vt:lpstr>'ATH-1 Actual'!Print_Area</vt:lpstr>
      <vt:lpstr>'ATH-2 23-24 Bgt'!Print_Area</vt:lpstr>
      <vt:lpstr>'ATH-2 24-25 Bgt'!Print_Area</vt:lpstr>
      <vt:lpstr>'ATH-2-Actual'!Print_Area</vt:lpstr>
      <vt:lpstr>'ATH-3 23-24 Bgt'!Print_Area</vt:lpstr>
      <vt:lpstr>'ATH-3 24-25 Bgt'!Print_Area</vt:lpstr>
      <vt:lpstr>'ATH-3 Actual '!Print_Area</vt:lpstr>
      <vt:lpstr>Athletics!Print_Area</vt:lpstr>
      <vt:lpstr>'BOR-1'!Print_Area</vt:lpstr>
      <vt:lpstr>'BOR-12'!Print_Area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'BOR-4A'!Print_Area</vt:lpstr>
      <vt:lpstr>'BOR-5'!Print_Area</vt:lpstr>
      <vt:lpstr>'BOR-5A'!Print_Area</vt:lpstr>
      <vt:lpstr>'BOR-6'!Print_Area</vt:lpstr>
      <vt:lpstr>'BOR-7'!Print_Area</vt:lpstr>
      <vt:lpstr>'BOR-8'!Print_Area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'BOR-4A'!Print_Titles</vt:lpstr>
      <vt:lpstr>'BOR-5'!Print_Titles</vt:lpstr>
      <vt:lpstr>'BOR-7'!Print_Titles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pamela jones</cp:lastModifiedBy>
  <cp:lastPrinted>2024-10-10T04:00:01Z</cp:lastPrinted>
  <dcterms:created xsi:type="dcterms:W3CDTF">2010-02-11T21:59:50Z</dcterms:created>
  <dcterms:modified xsi:type="dcterms:W3CDTF">2024-10-25T00:42:24Z</dcterms:modified>
</cp:coreProperties>
</file>